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icbfgob-my.sharepoint.com/personal/jose_monterroza_icbf_gov_co/Documents/ADICION OP MAYO/ANA SUSANA PERDOMO/"/>
    </mc:Choice>
  </mc:AlternateContent>
  <xr:revisionPtr revIDLastSave="2" documentId="8_{29768FDC-8298-4BFE-9139-13973F18E1D6}" xr6:coauthVersionLast="47" xr6:coauthVersionMax="47" xr10:uidLastSave="{461AB0A7-FA5E-4035-82EB-A2AA7A88735A}"/>
  <bookViews>
    <workbookView xWindow="-120" yWindow="-120" windowWidth="29040" windowHeight="15720" xr2:uid="{AE4CF1F9-BFA9-4C22-B680-28E7BD63A162}"/>
  </bookViews>
  <sheets>
    <sheet name="Hoja1" sheetId="1" r:id="rId1"/>
  </sheets>
  <definedNames>
    <definedName name="_xlnm._FilterDatabase" localSheetId="0" hidden="1">Hoja1!$A$1:$Z$75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75" i="1" l="1"/>
  <c r="V75" i="1"/>
  <c r="U75" i="1"/>
  <c r="W74" i="1"/>
  <c r="V74" i="1"/>
  <c r="U74" i="1"/>
  <c r="W73" i="1"/>
  <c r="V73" i="1"/>
  <c r="U73" i="1"/>
  <c r="W72" i="1"/>
  <c r="V72" i="1"/>
  <c r="U72" i="1"/>
  <c r="W71" i="1"/>
  <c r="V71" i="1"/>
  <c r="U71" i="1"/>
  <c r="W70" i="1"/>
  <c r="V70" i="1"/>
  <c r="U70" i="1"/>
  <c r="W69" i="1"/>
  <c r="V69" i="1"/>
  <c r="U69" i="1"/>
  <c r="W68" i="1"/>
  <c r="V68" i="1"/>
  <c r="U68" i="1"/>
  <c r="W67" i="1"/>
  <c r="V67" i="1"/>
  <c r="U67" i="1"/>
  <c r="W66" i="1"/>
  <c r="V66" i="1"/>
  <c r="U66" i="1"/>
  <c r="T75" i="1"/>
  <c r="T74" i="1"/>
  <c r="T73" i="1"/>
  <c r="T72" i="1"/>
  <c r="T71" i="1"/>
  <c r="T70" i="1"/>
  <c r="T69" i="1"/>
  <c r="T68" i="1"/>
  <c r="T67" i="1"/>
  <c r="T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51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Q43" i="1"/>
  <c r="Q40" i="1"/>
  <c r="Q50" i="1"/>
  <c r="Q49" i="1"/>
  <c r="Q48" i="1"/>
  <c r="Q47" i="1"/>
  <c r="Q46" i="1"/>
  <c r="Q45" i="1"/>
  <c r="Q44" i="1"/>
  <c r="Q42" i="1"/>
  <c r="Q41" i="1"/>
  <c r="Q39" i="1"/>
  <c r="Q38" i="1"/>
  <c r="Q37" i="1"/>
  <c r="Q36" i="1"/>
  <c r="Q35" i="1"/>
  <c r="Q34" i="1"/>
  <c r="Q33" i="1"/>
  <c r="Q32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R2" i="1"/>
  <c r="Q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3" i="1"/>
  <c r="P2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O2" i="1"/>
  <c r="X42" i="1" l="1"/>
  <c r="X64" i="1"/>
  <c r="X41" i="1"/>
  <c r="X69" i="1"/>
  <c r="X75" i="1"/>
  <c r="X49" i="1"/>
  <c r="X59" i="1"/>
  <c r="X74" i="1"/>
  <c r="X53" i="1"/>
  <c r="X65" i="1"/>
  <c r="X66" i="1"/>
  <c r="X62" i="1"/>
  <c r="X61" i="1"/>
  <c r="X70" i="1"/>
  <c r="X71" i="1"/>
  <c r="X72" i="1"/>
  <c r="X73" i="1"/>
  <c r="X46" i="1"/>
  <c r="X67" i="1"/>
  <c r="X68" i="1"/>
  <c r="X60" i="1"/>
  <c r="X57" i="1"/>
  <c r="X55" i="1"/>
  <c r="X56" i="1"/>
  <c r="X63" i="1"/>
  <c r="X58" i="1"/>
  <c r="X52" i="1"/>
  <c r="X54" i="1"/>
  <c r="X51" i="1"/>
  <c r="X50" i="1"/>
  <c r="X43" i="1"/>
  <c r="X32" i="1"/>
  <c r="X33" i="1"/>
  <c r="X34" i="1"/>
  <c r="X28" i="1"/>
  <c r="X29" i="1"/>
  <c r="X10" i="1"/>
  <c r="X39" i="1"/>
  <c r="X38" i="1"/>
  <c r="X8" i="1"/>
  <c r="X40" i="1"/>
  <c r="X44" i="1"/>
  <c r="X45" i="1"/>
  <c r="X47" i="1"/>
  <c r="X48" i="1"/>
  <c r="X36" i="1"/>
  <c r="X35" i="1"/>
  <c r="X37" i="1"/>
  <c r="X17" i="1"/>
  <c r="X9" i="1"/>
  <c r="X3" i="1"/>
  <c r="X13" i="1"/>
  <c r="X27" i="1"/>
  <c r="X11" i="1"/>
  <c r="X5" i="1"/>
  <c r="X18" i="1"/>
  <c r="X6" i="1"/>
  <c r="X22" i="1"/>
  <c r="X7" i="1"/>
  <c r="X31" i="1"/>
  <c r="X16" i="1"/>
  <c r="X24" i="1"/>
  <c r="X30" i="1"/>
  <c r="X15" i="1"/>
  <c r="X14" i="1"/>
  <c r="X20" i="1"/>
  <c r="X12" i="1"/>
  <c r="X4" i="1"/>
  <c r="X21" i="1"/>
  <c r="X26" i="1"/>
  <c r="X23" i="1"/>
  <c r="X25" i="1"/>
  <c r="X19" i="1"/>
  <c r="X2" i="1"/>
</calcChain>
</file>

<file path=xl/sharedStrings.xml><?xml version="1.0" encoding="utf-8"?>
<sst xmlns="http://schemas.openxmlformats.org/spreadsheetml/2006/main" count="766" uniqueCount="240">
  <si>
    <t>Código Regional</t>
  </si>
  <si>
    <t>Nombre Regional</t>
  </si>
  <si>
    <t>Código Municipio</t>
  </si>
  <si>
    <t>Municipio</t>
  </si>
  <si>
    <t>Necesidad NAS Regional</t>
  </si>
  <si>
    <t>Perfil</t>
  </si>
  <si>
    <t>Rubro</t>
  </si>
  <si>
    <t>Recurso</t>
  </si>
  <si>
    <t>Dependencia (CENTRO DE COSTOS)</t>
  </si>
  <si>
    <t>Objeto del Contrato</t>
  </si>
  <si>
    <t>Honorarios 2026</t>
  </si>
  <si>
    <t>Número de contrato</t>
  </si>
  <si>
    <t>Valor inicial contrato
(SIIF Nación)</t>
  </si>
  <si>
    <t>Fecha de Terminación actual
(Reporte SITCO)</t>
  </si>
  <si>
    <t>Tope máximo adición del contrato</t>
  </si>
  <si>
    <t>Adición Mayo 2026</t>
  </si>
  <si>
    <t>Adición Junio 2026</t>
  </si>
  <si>
    <t>Adición Julio 2026</t>
  </si>
  <si>
    <t>Adición Agosto 2026</t>
  </si>
  <si>
    <t>Adición Septiembre 2026</t>
  </si>
  <si>
    <t>Adición Octubre 2026</t>
  </si>
  <si>
    <t>Adición Noviembre 2026</t>
  </si>
  <si>
    <t>Adición Diciembre 2026</t>
  </si>
  <si>
    <t>Valor proyectado de la adición total del contrato</t>
  </si>
  <si>
    <t>Observaciones sobre los recursos proyectados para la adición del contrato</t>
  </si>
  <si>
    <t>Fecha de terminación proyectada luego de la adición</t>
  </si>
  <si>
    <t>05</t>
  </si>
  <si>
    <t>ANTIOQUIA</t>
  </si>
  <si>
    <t>05088</t>
  </si>
  <si>
    <t>BELLO</t>
  </si>
  <si>
    <t>686</t>
  </si>
  <si>
    <t>Pedagogo</t>
  </si>
  <si>
    <t>C-4602-1500-9-704020-4602021-02</t>
  </si>
  <si>
    <t>PRESTAR SERVICIOS PROFESIONALES EN ASPECTOS TÉCNICOS, METODOLÓGICOS, PEDAGÓGICOS Y OPERATIVOS, CON LO CUAL SE  PROMUEVA EL DESARROLLO DE LAS ACCIONES EN FAVOR DE LA PROTECCIÓN INTEGRAL DE NIÑAS, NIÑOS Y ADOLESCENTES.</t>
  </si>
  <si>
    <t>05008112026</t>
  </si>
  <si>
    <t>Tope máximo del 50% del valor del total del expresado en SMMLV</t>
  </si>
  <si>
    <t>05001</t>
  </si>
  <si>
    <t>MEDELLIN</t>
  </si>
  <si>
    <t>687</t>
  </si>
  <si>
    <t>05008682026</t>
  </si>
  <si>
    <t>688</t>
  </si>
  <si>
    <t>Psicólogo(a) / Psicosocial (1)</t>
  </si>
  <si>
    <t>PRESTAR SERVICIOS PROFESIONALES PARA BRINDAR ACOMPAÑAMIENTO EN EL DESARROLLO DE ACCIONES TÉCNICAS, METODOLÓGICAS, PEDAGÓGICAS, PSICOSOCIALES Y OPERATIVAS QUE  PROMUEVAN LA PROMOCIÓN DE DERECHOS Y PREVENCIÓN DE VULNERACIONES RELACIONADAS CON NIÑAS, NIÑOS, ADOLESCENCIA, FAMILIAS Y COMUNIDADES.</t>
  </si>
  <si>
    <t>05008662026</t>
  </si>
  <si>
    <t>689</t>
  </si>
  <si>
    <t>Psicólogo(a) / Psicosocial (2)</t>
  </si>
  <si>
    <t>05006212026</t>
  </si>
  <si>
    <t>690</t>
  </si>
  <si>
    <t>Psicólogo(a) / Psicosocial (3)</t>
  </si>
  <si>
    <t>05008872026</t>
  </si>
  <si>
    <t>691</t>
  </si>
  <si>
    <t>Psicólogo(a) / Psicosocial (4)</t>
  </si>
  <si>
    <t>05009372026</t>
  </si>
  <si>
    <t>692</t>
  </si>
  <si>
    <t>Psicólogo(a) / Psicosocial (5)</t>
  </si>
  <si>
    <t>05006222026</t>
  </si>
  <si>
    <t>05360</t>
  </si>
  <si>
    <t>ITAGUI</t>
  </si>
  <si>
    <t>693</t>
  </si>
  <si>
    <t>Psicólogo(a) / Psicosocial (6)</t>
  </si>
  <si>
    <t>05009092026</t>
  </si>
  <si>
    <t>695</t>
  </si>
  <si>
    <t>Psicólogo(a) / Psicosocial (8)</t>
  </si>
  <si>
    <t>05006202026</t>
  </si>
  <si>
    <t>696</t>
  </si>
  <si>
    <t>Psicólogo(a) / Psicosocial (9)</t>
  </si>
  <si>
    <t>05011522026</t>
  </si>
  <si>
    <t>697</t>
  </si>
  <si>
    <t>Psicólogo(a) / Psicosocial (10)</t>
  </si>
  <si>
    <t>05006282026</t>
  </si>
  <si>
    <t>724</t>
  </si>
  <si>
    <t>Psicólogo(a) / Psicosocial (11)</t>
  </si>
  <si>
    <t>05011572026</t>
  </si>
  <si>
    <t>725</t>
  </si>
  <si>
    <t>Psicólogo(a) / Psicosocial (12)</t>
  </si>
  <si>
    <t>05009002026</t>
  </si>
  <si>
    <t>698</t>
  </si>
  <si>
    <t>Gestor(a) de experiencias (1)</t>
  </si>
  <si>
    <t>PRESTAR SERVICIOS PROFESIONALES PARA BRINDAR ACOMPAÑAMIENTO EN EL DESARROLLO DE ACCIONES TÉCNICAS, METODOLÓGICAS, PEDAGÓGICAS Y OPERATIVAS ENCAMINADAS A LA PROMOCIÓN DE DERECHOS Y PREVENCIÓN DE VULNERACIONES DE LA INFANCIA Y LA ADOLESCENCIA.</t>
  </si>
  <si>
    <t>05011552026</t>
  </si>
  <si>
    <t>700</t>
  </si>
  <si>
    <t>Gestor(a) de experiencias (3)</t>
  </si>
  <si>
    <t>05006182026</t>
  </si>
  <si>
    <t>701</t>
  </si>
  <si>
    <t>Gestor(a) de experiencias (4)</t>
  </si>
  <si>
    <t>05007052026</t>
  </si>
  <si>
    <t>702</t>
  </si>
  <si>
    <t>Gestor(a) de experiencias (5)</t>
  </si>
  <si>
    <t>05006192026</t>
  </si>
  <si>
    <t>703</t>
  </si>
  <si>
    <t>Gestor(a) de experiencias (6)</t>
  </si>
  <si>
    <t>05011532026</t>
  </si>
  <si>
    <t>704</t>
  </si>
  <si>
    <t>Gestor(a) de experiencias (7)</t>
  </si>
  <si>
    <t>05009122026</t>
  </si>
  <si>
    <t>707</t>
  </si>
  <si>
    <t>Gestor(a) de experiencias (10)</t>
  </si>
  <si>
    <t>05009382026</t>
  </si>
  <si>
    <t>708</t>
  </si>
  <si>
    <t>Dinamizadores (1)</t>
  </si>
  <si>
    <t>PRESTAR SERVICIOS ASISTENCIALES OPERATIVOS Y TÉCNICOS PARA PROMOVER EL DESARROLLO DE LAS ACCIONES EN FAVOR DE LA PROMOCIÓN DE DERECHOS Y PREVENCIÓN DE VULNERACIONES RELACIONADAS CON LA INFANCIA Y LA ADOLESCENCIA Y EL FORTALECIMIENTO COMUNITARIO.</t>
  </si>
  <si>
    <t>05008092026</t>
  </si>
  <si>
    <t>709</t>
  </si>
  <si>
    <t>Dinamizadores (2)</t>
  </si>
  <si>
    <t>05009082026</t>
  </si>
  <si>
    <t>710</t>
  </si>
  <si>
    <t>Dinamizadores (3)</t>
  </si>
  <si>
    <t>05009332026</t>
  </si>
  <si>
    <t>711</t>
  </si>
  <si>
    <t>Dinamizadores (4)</t>
  </si>
  <si>
    <t>05009162026</t>
  </si>
  <si>
    <t>712</t>
  </si>
  <si>
    <t>Dinamizadores (5)</t>
  </si>
  <si>
    <t>05008312026</t>
  </si>
  <si>
    <t>713</t>
  </si>
  <si>
    <t>Dinamizadores (6)</t>
  </si>
  <si>
    <t>05011512026</t>
  </si>
  <si>
    <t>714</t>
  </si>
  <si>
    <t>Dinamizadores (7)</t>
  </si>
  <si>
    <t>05008802026</t>
  </si>
  <si>
    <t>715</t>
  </si>
  <si>
    <t>Dinamizadores (8)</t>
  </si>
  <si>
    <t>05008792026</t>
  </si>
  <si>
    <t>718</t>
  </si>
  <si>
    <t>Coordinador - Gestor de Mochilas (PAZ)</t>
  </si>
  <si>
    <t>PRESTAR SERVICIOS PROFESIONALES PARA LIDERAR, ORIENTAR Y BRINDAR ACOMPAÑAMIENTO EN ASPECTOS TÉCNICOS, OPERATIVOS Y ADMINISTRATIVOS, EN EL MARCO DE LA PROTECCIÓN INTEGRAL DE NIÑAS, NIÑOS Y ADOLESCENTES.</t>
  </si>
  <si>
    <t>05008552026</t>
  </si>
  <si>
    <t>719</t>
  </si>
  <si>
    <t>Coordinador - Gestor de espacios comunitarios (PAZ)</t>
  </si>
  <si>
    <t>05006252026</t>
  </si>
  <si>
    <t>23</t>
  </si>
  <si>
    <t>CORDOBA</t>
  </si>
  <si>
    <t>23189</t>
  </si>
  <si>
    <t>CIÉNAGA DE ORO</t>
  </si>
  <si>
    <t>272</t>
  </si>
  <si>
    <t>Auxiliar administrativo y operativo</t>
  </si>
  <si>
    <t>PRESTAR SERVICIOS TÉCNICOS, ADMINISTRATIVOS Y OPERATIVOS PARA GARANTIZAR EL DESARROLLO DE LAS ACCIONES EN FAVOR DE LA PROMOCIÓN DE DERECHOS Y PREVENCIÓN DE VULNERACIONES RELACIONADAS CON LA INFANCIA Y LA ADOLESCENCIA.</t>
  </si>
  <si>
    <t>23000782026</t>
  </si>
  <si>
    <t>273</t>
  </si>
  <si>
    <t>23000982026</t>
  </si>
  <si>
    <t>274</t>
  </si>
  <si>
    <t>23000792026</t>
  </si>
  <si>
    <t>275</t>
  </si>
  <si>
    <t>23000402026</t>
  </si>
  <si>
    <t>276</t>
  </si>
  <si>
    <t>23000612026</t>
  </si>
  <si>
    <t>277</t>
  </si>
  <si>
    <t>23000442026</t>
  </si>
  <si>
    <t>278</t>
  </si>
  <si>
    <t>23000842026</t>
  </si>
  <si>
    <t>279</t>
  </si>
  <si>
    <t>23000962026</t>
  </si>
  <si>
    <t>280</t>
  </si>
  <si>
    <t>Gestor(a) de experiencias (2)</t>
  </si>
  <si>
    <t>23002772026</t>
  </si>
  <si>
    <t>281</t>
  </si>
  <si>
    <t>23001012026</t>
  </si>
  <si>
    <t>282</t>
  </si>
  <si>
    <t>23000622026</t>
  </si>
  <si>
    <t>283</t>
  </si>
  <si>
    <t>23002392026</t>
  </si>
  <si>
    <t>44</t>
  </si>
  <si>
    <t>LA GUAJIRA</t>
  </si>
  <si>
    <t>44430</t>
  </si>
  <si>
    <t>MAICAO</t>
  </si>
  <si>
    <t>513</t>
  </si>
  <si>
    <t>44001912026</t>
  </si>
  <si>
    <t>515</t>
  </si>
  <si>
    <t>44002052026</t>
  </si>
  <si>
    <t>517</t>
  </si>
  <si>
    <t>44001942026</t>
  </si>
  <si>
    <t>518</t>
  </si>
  <si>
    <t>44001952026</t>
  </si>
  <si>
    <t>520</t>
  </si>
  <si>
    <t>44001972026</t>
  </si>
  <si>
    <t>521</t>
  </si>
  <si>
    <t>44002582026</t>
  </si>
  <si>
    <t>522</t>
  </si>
  <si>
    <t>44001962026</t>
  </si>
  <si>
    <t>54</t>
  </si>
  <si>
    <t>NORTE DE SANTANDER</t>
  </si>
  <si>
    <t>54003</t>
  </si>
  <si>
    <t>ABREGO</t>
  </si>
  <si>
    <t>301</t>
  </si>
  <si>
    <t>Coordinador</t>
  </si>
  <si>
    <t>54002632026</t>
  </si>
  <si>
    <t>302</t>
  </si>
  <si>
    <t>54003232026</t>
  </si>
  <si>
    <t>303</t>
  </si>
  <si>
    <t>54002852026</t>
  </si>
  <si>
    <t>304</t>
  </si>
  <si>
    <t>Psicólogo(a) / Psicosocial</t>
  </si>
  <si>
    <t>54002842026</t>
  </si>
  <si>
    <t>305</t>
  </si>
  <si>
    <t>Gestor(a) de experiencias</t>
  </si>
  <si>
    <t>54002582026</t>
  </si>
  <si>
    <t>54398</t>
  </si>
  <si>
    <t>LA PLAYA</t>
  </si>
  <si>
    <t>306</t>
  </si>
  <si>
    <t>54002832026</t>
  </si>
  <si>
    <t>307</t>
  </si>
  <si>
    <t>54002522026</t>
  </si>
  <si>
    <t>308</t>
  </si>
  <si>
    <t>54002512026</t>
  </si>
  <si>
    <t>309</t>
  </si>
  <si>
    <t>54003322026</t>
  </si>
  <si>
    <t>310</t>
  </si>
  <si>
    <t>54002732026</t>
  </si>
  <si>
    <t>54673</t>
  </si>
  <si>
    <t>SAN CAYETANO</t>
  </si>
  <si>
    <t>311</t>
  </si>
  <si>
    <t>54003572026</t>
  </si>
  <si>
    <t>312</t>
  </si>
  <si>
    <t>54004052026</t>
  </si>
  <si>
    <t>313</t>
  </si>
  <si>
    <t>54003562026</t>
  </si>
  <si>
    <t>314</t>
  </si>
  <si>
    <t>54002652026</t>
  </si>
  <si>
    <t>315</t>
  </si>
  <si>
    <t>54003552026</t>
  </si>
  <si>
    <t>20</t>
  </si>
  <si>
    <t>CESAR</t>
  </si>
  <si>
    <t>20614</t>
  </si>
  <si>
    <t>RÍO DE ORO</t>
  </si>
  <si>
    <t>20003752026</t>
  </si>
  <si>
    <t>Tope de recursos hasta el 31 de diciembre de 2026</t>
  </si>
  <si>
    <t>20003792026</t>
  </si>
  <si>
    <t>20003722026</t>
  </si>
  <si>
    <t>20003832026</t>
  </si>
  <si>
    <t>20003782026</t>
  </si>
  <si>
    <t>20310</t>
  </si>
  <si>
    <t>GONZÁLEZ</t>
  </si>
  <si>
    <t>20003852026</t>
  </si>
  <si>
    <t>20005022026</t>
  </si>
  <si>
    <t>284</t>
  </si>
  <si>
    <t>20003762026</t>
  </si>
  <si>
    <t>285</t>
  </si>
  <si>
    <t>20003822026</t>
  </si>
  <si>
    <t>286</t>
  </si>
  <si>
    <t>20003872026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</si>
</sst>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[$$-240A]\ * #,##0.00_-;\-[$$-240A]\ * #,##0.00_-;_-[$$-240A]\ 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theme="1"/>
      <name val="Arial Narrow"/>
      <family val="2"/>
    </font>
    <font>
      <b/>
      <sz val="9"/>
      <name val="Arial Narrow"/>
      <family val="2"/>
    </font>
    <font>
      <sz val="9"/>
      <color rgb="FF000000"/>
      <name val="Arial Narrow"/>
      <family val="2"/>
    </font>
    <font>
      <sz val="9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4" fontId="5" fillId="0" borderId="2" xfId="1" applyNumberFormat="1" applyFont="1" applyFill="1" applyBorder="1" applyAlignment="1" applyProtection="1">
      <alignment horizontal="center" vertical="center"/>
    </xf>
    <xf numFmtId="14" fontId="5" fillId="0" borderId="2" xfId="1" applyNumberFormat="1" applyFont="1" applyFill="1" applyBorder="1" applyAlignment="1" applyProtection="1">
      <alignment horizontal="center" vertical="center"/>
    </xf>
    <xf numFmtId="0" fontId="5" fillId="0" borderId="2" xfId="1" applyNumberFormat="1" applyFont="1" applyFill="1" applyBorder="1" applyAlignment="1" applyProtection="1">
      <alignment horizontal="left" vertical="center"/>
    </xf>
    <xf numFmtId="164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44" fontId="5" fillId="0" borderId="2" xfId="1" applyNumberFormat="1" applyFont="1" applyFill="1" applyBorder="1" applyAlignment="1" applyProtection="1">
      <alignment horizontal="center" vertical="center"/>
    </xf>
    <xf numFmtId="44" fontId="5" fillId="0" borderId="2" xfId="2" applyFont="1" applyFill="1" applyBorder="1" applyAlignment="1" applyProtection="1">
      <alignment horizontal="left" vertical="center"/>
    </xf>
    <xf numFmtId="164" fontId="3" fillId="3" borderId="2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4B528-F7B8-4D81-BCFB-560B80913262}">
  <sheetPr filterMode="1"/>
  <dimension ref="A1:Z75"/>
  <sheetViews>
    <sheetView tabSelected="1" topLeftCell="H1" zoomScale="120" zoomScaleNormal="120" workbookViewId="0">
      <selection activeCell="B1" sqref="B1"/>
    </sheetView>
  </sheetViews>
  <sheetFormatPr baseColWidth="10" defaultColWidth="11.42578125" defaultRowHeight="15" x14ac:dyDescent="0.25"/>
  <cols>
    <col min="1" max="1" width="9.140625" customWidth="1"/>
    <col min="2" max="2" width="17" bestFit="1" customWidth="1"/>
    <col min="3" max="3" width="11.28515625" customWidth="1"/>
    <col min="4" max="4" width="17" customWidth="1"/>
    <col min="5" max="5" width="15.140625" customWidth="1"/>
    <col min="6" max="6" width="25.85546875" customWidth="1"/>
    <col min="7" max="7" width="30.42578125" customWidth="1"/>
    <col min="8" max="8" width="9.140625" customWidth="1"/>
    <col min="9" max="9" width="13.5703125" customWidth="1"/>
    <col min="10" max="10" width="17.140625" customWidth="1"/>
    <col min="14" max="14" width="12.5703125" customWidth="1"/>
    <col min="15" max="15" width="11.42578125" customWidth="1"/>
    <col min="16" max="23" width="10.7109375" customWidth="1"/>
    <col min="24" max="24" width="11.28515625" customWidth="1"/>
    <col min="25" max="25" width="42.140625" bestFit="1" customWidth="1"/>
    <col min="26" max="26" width="15.7109375" customWidth="1"/>
  </cols>
  <sheetData>
    <row r="1" spans="1:26" ht="54" x14ac:dyDescent="0.25">
      <c r="A1" s="3" t="s">
        <v>0</v>
      </c>
      <c r="B1" s="3" t="s">
        <v>1</v>
      </c>
      <c r="C1" s="7" t="s">
        <v>2</v>
      </c>
      <c r="D1" s="7" t="s">
        <v>3</v>
      </c>
      <c r="E1" s="7" t="s">
        <v>4</v>
      </c>
      <c r="F1" s="6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5" t="s">
        <v>19</v>
      </c>
      <c r="U1" s="15" t="s">
        <v>20</v>
      </c>
      <c r="V1" s="15" t="s">
        <v>21</v>
      </c>
      <c r="W1" s="15" t="s">
        <v>22</v>
      </c>
      <c r="X1" s="16" t="s">
        <v>23</v>
      </c>
      <c r="Y1" s="15" t="s">
        <v>24</v>
      </c>
      <c r="Z1" s="12" t="s">
        <v>25</v>
      </c>
    </row>
    <row r="2" spans="1:26" hidden="1" x14ac:dyDescent="0.25">
      <c r="A2" s="1" t="s">
        <v>26</v>
      </c>
      <c r="B2" s="1" t="s">
        <v>27</v>
      </c>
      <c r="C2" s="1" t="s">
        <v>28</v>
      </c>
      <c r="D2" s="1" t="s">
        <v>29</v>
      </c>
      <c r="E2" s="1" t="s">
        <v>30</v>
      </c>
      <c r="F2" s="1" t="s">
        <v>31</v>
      </c>
      <c r="G2" s="1" t="s">
        <v>32</v>
      </c>
      <c r="H2" s="1">
        <v>27</v>
      </c>
      <c r="I2" s="8">
        <v>152</v>
      </c>
      <c r="J2" s="2" t="s">
        <v>33</v>
      </c>
      <c r="K2" s="9">
        <v>4380836</v>
      </c>
      <c r="L2" s="9" t="s">
        <v>34</v>
      </c>
      <c r="M2" s="9">
        <v>17450330</v>
      </c>
      <c r="N2" s="10">
        <v>46164</v>
      </c>
      <c r="O2" s="13">
        <f t="shared" ref="O2:O33" si="0">+ROUND(M2*0.5,0)</f>
        <v>8725165</v>
      </c>
      <c r="P2" s="14">
        <f t="shared" ref="P2:P31" si="1">+K2-ROUND(K2/30*22,0)</f>
        <v>1168223</v>
      </c>
      <c r="Q2" s="14">
        <f>+$K2</f>
        <v>4380836</v>
      </c>
      <c r="R2" s="14">
        <f t="shared" ref="R2:R31" si="2">+ROUND(K2/30*21,0)</f>
        <v>3066585</v>
      </c>
      <c r="S2" s="14"/>
      <c r="T2" s="14"/>
      <c r="U2" s="14"/>
      <c r="V2" s="14"/>
      <c r="W2" s="14"/>
      <c r="X2" s="14">
        <f>+SUM(P2:W2)</f>
        <v>8615644</v>
      </c>
      <c r="Y2" s="11" t="s">
        <v>35</v>
      </c>
      <c r="Z2" s="10">
        <v>46224</v>
      </c>
    </row>
    <row r="3" spans="1:26" hidden="1" x14ac:dyDescent="0.25">
      <c r="A3" s="1" t="s">
        <v>26</v>
      </c>
      <c r="B3" s="1" t="s">
        <v>27</v>
      </c>
      <c r="C3" s="1" t="s">
        <v>36</v>
      </c>
      <c r="D3" s="1" t="s">
        <v>37</v>
      </c>
      <c r="E3" s="1" t="s">
        <v>38</v>
      </c>
      <c r="F3" s="1" t="s">
        <v>31</v>
      </c>
      <c r="G3" s="1" t="s">
        <v>32</v>
      </c>
      <c r="H3" s="1">
        <v>27</v>
      </c>
      <c r="I3" s="8">
        <v>152</v>
      </c>
      <c r="J3" s="2" t="s">
        <v>33</v>
      </c>
      <c r="K3" s="9">
        <v>4380836</v>
      </c>
      <c r="L3" s="9" t="s">
        <v>39</v>
      </c>
      <c r="M3" s="9">
        <v>17450330</v>
      </c>
      <c r="N3" s="10">
        <v>46164</v>
      </c>
      <c r="O3" s="13">
        <f t="shared" si="0"/>
        <v>8725165</v>
      </c>
      <c r="P3" s="14">
        <f t="shared" si="1"/>
        <v>1168223</v>
      </c>
      <c r="Q3" s="14">
        <f t="shared" ref="Q3:Q31" si="3">+$K3</f>
        <v>4380836</v>
      </c>
      <c r="R3" s="14">
        <f t="shared" si="2"/>
        <v>3066585</v>
      </c>
      <c r="S3" s="14"/>
      <c r="T3" s="14"/>
      <c r="U3" s="14"/>
      <c r="V3" s="14"/>
      <c r="W3" s="14"/>
      <c r="X3" s="14">
        <f t="shared" ref="X3:X31" si="4">+SUM(P3:W3)</f>
        <v>8615644</v>
      </c>
      <c r="Y3" s="11" t="s">
        <v>35</v>
      </c>
      <c r="Z3" s="10">
        <v>46224</v>
      </c>
    </row>
    <row r="4" spans="1:26" hidden="1" x14ac:dyDescent="0.25">
      <c r="A4" s="1" t="s">
        <v>26</v>
      </c>
      <c r="B4" s="1" t="s">
        <v>27</v>
      </c>
      <c r="C4" s="1" t="s">
        <v>36</v>
      </c>
      <c r="D4" s="1" t="s">
        <v>37</v>
      </c>
      <c r="E4" s="1" t="s">
        <v>40</v>
      </c>
      <c r="F4" s="1" t="s">
        <v>41</v>
      </c>
      <c r="G4" s="1" t="s">
        <v>32</v>
      </c>
      <c r="H4" s="1">
        <v>27</v>
      </c>
      <c r="I4" s="8">
        <v>152</v>
      </c>
      <c r="J4" s="2" t="s">
        <v>42</v>
      </c>
      <c r="K4" s="9">
        <v>4380836</v>
      </c>
      <c r="L4" s="9" t="s">
        <v>43</v>
      </c>
      <c r="M4" s="9">
        <v>17450330</v>
      </c>
      <c r="N4" s="10">
        <v>46164</v>
      </c>
      <c r="O4" s="13">
        <f t="shared" si="0"/>
        <v>8725165</v>
      </c>
      <c r="P4" s="14">
        <f t="shared" si="1"/>
        <v>1168223</v>
      </c>
      <c r="Q4" s="14">
        <f t="shared" si="3"/>
        <v>4380836</v>
      </c>
      <c r="R4" s="14">
        <f t="shared" si="2"/>
        <v>3066585</v>
      </c>
      <c r="S4" s="14"/>
      <c r="T4" s="14"/>
      <c r="U4" s="14"/>
      <c r="V4" s="14"/>
      <c r="W4" s="14"/>
      <c r="X4" s="14">
        <f t="shared" si="4"/>
        <v>8615644</v>
      </c>
      <c r="Y4" s="11" t="s">
        <v>35</v>
      </c>
      <c r="Z4" s="10">
        <v>46224</v>
      </c>
    </row>
    <row r="5" spans="1:26" hidden="1" x14ac:dyDescent="0.25">
      <c r="A5" s="1" t="s">
        <v>26</v>
      </c>
      <c r="B5" s="1" t="s">
        <v>27</v>
      </c>
      <c r="C5" s="1" t="s">
        <v>28</v>
      </c>
      <c r="D5" s="1" t="s">
        <v>29</v>
      </c>
      <c r="E5" s="1" t="s">
        <v>44</v>
      </c>
      <c r="F5" s="1" t="s">
        <v>45</v>
      </c>
      <c r="G5" s="1" t="s">
        <v>32</v>
      </c>
      <c r="H5" s="1">
        <v>27</v>
      </c>
      <c r="I5" s="8">
        <v>152</v>
      </c>
      <c r="J5" s="2" t="s">
        <v>42</v>
      </c>
      <c r="K5" s="9">
        <v>4380836</v>
      </c>
      <c r="L5" s="9" t="s">
        <v>46</v>
      </c>
      <c r="M5" s="9">
        <v>17450330</v>
      </c>
      <c r="N5" s="10">
        <v>46164</v>
      </c>
      <c r="O5" s="13">
        <f t="shared" si="0"/>
        <v>8725165</v>
      </c>
      <c r="P5" s="14">
        <f t="shared" si="1"/>
        <v>1168223</v>
      </c>
      <c r="Q5" s="14">
        <f t="shared" si="3"/>
        <v>4380836</v>
      </c>
      <c r="R5" s="14">
        <f t="shared" si="2"/>
        <v>3066585</v>
      </c>
      <c r="S5" s="14"/>
      <c r="T5" s="14"/>
      <c r="U5" s="14"/>
      <c r="V5" s="14"/>
      <c r="W5" s="14"/>
      <c r="X5" s="14">
        <f t="shared" si="4"/>
        <v>8615644</v>
      </c>
      <c r="Y5" s="11" t="s">
        <v>35</v>
      </c>
      <c r="Z5" s="10">
        <v>46224</v>
      </c>
    </row>
    <row r="6" spans="1:26" hidden="1" x14ac:dyDescent="0.25">
      <c r="A6" s="1" t="s">
        <v>26</v>
      </c>
      <c r="B6" s="1" t="s">
        <v>27</v>
      </c>
      <c r="C6" s="1" t="s">
        <v>36</v>
      </c>
      <c r="D6" s="1" t="s">
        <v>37</v>
      </c>
      <c r="E6" s="1" t="s">
        <v>47</v>
      </c>
      <c r="F6" s="1" t="s">
        <v>48</v>
      </c>
      <c r="G6" s="1" t="s">
        <v>32</v>
      </c>
      <c r="H6" s="1">
        <v>27</v>
      </c>
      <c r="I6" s="8">
        <v>152</v>
      </c>
      <c r="J6" s="2" t="s">
        <v>42</v>
      </c>
      <c r="K6" s="9">
        <v>4380836</v>
      </c>
      <c r="L6" s="9" t="s">
        <v>49</v>
      </c>
      <c r="M6" s="9">
        <v>17450330</v>
      </c>
      <c r="N6" s="10">
        <v>46164</v>
      </c>
      <c r="O6" s="13">
        <f t="shared" si="0"/>
        <v>8725165</v>
      </c>
      <c r="P6" s="14">
        <f t="shared" si="1"/>
        <v>1168223</v>
      </c>
      <c r="Q6" s="14">
        <f t="shared" si="3"/>
        <v>4380836</v>
      </c>
      <c r="R6" s="14">
        <f t="shared" si="2"/>
        <v>3066585</v>
      </c>
      <c r="S6" s="14"/>
      <c r="T6" s="14"/>
      <c r="U6" s="14"/>
      <c r="V6" s="14"/>
      <c r="W6" s="14"/>
      <c r="X6" s="14">
        <f t="shared" si="4"/>
        <v>8615644</v>
      </c>
      <c r="Y6" s="11" t="s">
        <v>35</v>
      </c>
      <c r="Z6" s="10">
        <v>46224</v>
      </c>
    </row>
    <row r="7" spans="1:26" hidden="1" x14ac:dyDescent="0.25">
      <c r="A7" s="1" t="s">
        <v>26</v>
      </c>
      <c r="B7" s="1" t="s">
        <v>27</v>
      </c>
      <c r="C7" s="1" t="s">
        <v>36</v>
      </c>
      <c r="D7" s="1" t="s">
        <v>37</v>
      </c>
      <c r="E7" s="1" t="s">
        <v>50</v>
      </c>
      <c r="F7" s="1" t="s">
        <v>51</v>
      </c>
      <c r="G7" s="1" t="s">
        <v>32</v>
      </c>
      <c r="H7" s="1">
        <v>27</v>
      </c>
      <c r="I7" s="8">
        <v>152</v>
      </c>
      <c r="J7" s="2" t="s">
        <v>42</v>
      </c>
      <c r="K7" s="9">
        <v>4380836</v>
      </c>
      <c r="L7" s="9" t="s">
        <v>52</v>
      </c>
      <c r="M7" s="9">
        <v>17450330</v>
      </c>
      <c r="N7" s="10">
        <v>46164</v>
      </c>
      <c r="O7" s="13">
        <f t="shared" si="0"/>
        <v>8725165</v>
      </c>
      <c r="P7" s="14">
        <f t="shared" si="1"/>
        <v>1168223</v>
      </c>
      <c r="Q7" s="14">
        <f t="shared" si="3"/>
        <v>4380836</v>
      </c>
      <c r="R7" s="14">
        <f t="shared" si="2"/>
        <v>3066585</v>
      </c>
      <c r="S7" s="14"/>
      <c r="T7" s="14"/>
      <c r="U7" s="14"/>
      <c r="V7" s="14"/>
      <c r="W7" s="14"/>
      <c r="X7" s="14">
        <f t="shared" si="4"/>
        <v>8615644</v>
      </c>
      <c r="Y7" s="11" t="s">
        <v>35</v>
      </c>
      <c r="Z7" s="10">
        <v>46224</v>
      </c>
    </row>
    <row r="8" spans="1:26" hidden="1" x14ac:dyDescent="0.25">
      <c r="A8" s="1" t="s">
        <v>26</v>
      </c>
      <c r="B8" s="1" t="s">
        <v>27</v>
      </c>
      <c r="C8" s="1" t="s">
        <v>36</v>
      </c>
      <c r="D8" s="1" t="s">
        <v>37</v>
      </c>
      <c r="E8" s="1" t="s">
        <v>53</v>
      </c>
      <c r="F8" s="1" t="s">
        <v>54</v>
      </c>
      <c r="G8" s="1" t="s">
        <v>32</v>
      </c>
      <c r="H8" s="1">
        <v>27</v>
      </c>
      <c r="I8" s="8">
        <v>152</v>
      </c>
      <c r="J8" s="2" t="s">
        <v>42</v>
      </c>
      <c r="K8" s="9">
        <v>4380836</v>
      </c>
      <c r="L8" s="9" t="s">
        <v>55</v>
      </c>
      <c r="M8" s="9">
        <v>17450330</v>
      </c>
      <c r="N8" s="10">
        <v>46164</v>
      </c>
      <c r="O8" s="13">
        <f t="shared" si="0"/>
        <v>8725165</v>
      </c>
      <c r="P8" s="14">
        <f t="shared" si="1"/>
        <v>1168223</v>
      </c>
      <c r="Q8" s="14">
        <f t="shared" si="3"/>
        <v>4380836</v>
      </c>
      <c r="R8" s="14">
        <f t="shared" si="2"/>
        <v>3066585</v>
      </c>
      <c r="S8" s="14"/>
      <c r="T8" s="14"/>
      <c r="U8" s="14"/>
      <c r="V8" s="14"/>
      <c r="W8" s="14"/>
      <c r="X8" s="14">
        <f t="shared" si="4"/>
        <v>8615644</v>
      </c>
      <c r="Y8" s="11" t="s">
        <v>35</v>
      </c>
      <c r="Z8" s="10">
        <v>46224</v>
      </c>
    </row>
    <row r="9" spans="1:26" hidden="1" x14ac:dyDescent="0.25">
      <c r="A9" s="1" t="s">
        <v>26</v>
      </c>
      <c r="B9" s="1" t="s">
        <v>27</v>
      </c>
      <c r="C9" s="1" t="s">
        <v>56</v>
      </c>
      <c r="D9" s="1" t="s">
        <v>57</v>
      </c>
      <c r="E9" s="1" t="s">
        <v>58</v>
      </c>
      <c r="F9" s="1" t="s">
        <v>59</v>
      </c>
      <c r="G9" s="1" t="s">
        <v>32</v>
      </c>
      <c r="H9" s="1">
        <v>27</v>
      </c>
      <c r="I9" s="8">
        <v>152</v>
      </c>
      <c r="J9" s="2" t="s">
        <v>42</v>
      </c>
      <c r="K9" s="9">
        <v>4380836</v>
      </c>
      <c r="L9" s="9" t="s">
        <v>60</v>
      </c>
      <c r="M9" s="9">
        <v>17450330</v>
      </c>
      <c r="N9" s="10">
        <v>46164</v>
      </c>
      <c r="O9" s="13">
        <f t="shared" si="0"/>
        <v>8725165</v>
      </c>
      <c r="P9" s="14">
        <f t="shared" si="1"/>
        <v>1168223</v>
      </c>
      <c r="Q9" s="14">
        <f t="shared" si="3"/>
        <v>4380836</v>
      </c>
      <c r="R9" s="14">
        <f t="shared" si="2"/>
        <v>3066585</v>
      </c>
      <c r="S9" s="14"/>
      <c r="T9" s="14"/>
      <c r="U9" s="14"/>
      <c r="V9" s="14"/>
      <c r="W9" s="14"/>
      <c r="X9" s="14">
        <f t="shared" si="4"/>
        <v>8615644</v>
      </c>
      <c r="Y9" s="11" t="s">
        <v>35</v>
      </c>
      <c r="Z9" s="10">
        <v>46224</v>
      </c>
    </row>
    <row r="10" spans="1:26" hidden="1" x14ac:dyDescent="0.25">
      <c r="A10" s="1" t="s">
        <v>26</v>
      </c>
      <c r="B10" s="1" t="s">
        <v>27</v>
      </c>
      <c r="C10" s="1" t="s">
        <v>36</v>
      </c>
      <c r="D10" s="1" t="s">
        <v>37</v>
      </c>
      <c r="E10" s="1" t="s">
        <v>61</v>
      </c>
      <c r="F10" s="1" t="s">
        <v>62</v>
      </c>
      <c r="G10" s="1" t="s">
        <v>32</v>
      </c>
      <c r="H10" s="1">
        <v>27</v>
      </c>
      <c r="I10" s="8">
        <v>152</v>
      </c>
      <c r="J10" s="2" t="s">
        <v>42</v>
      </c>
      <c r="K10" s="9">
        <v>4380836</v>
      </c>
      <c r="L10" s="9" t="s">
        <v>63</v>
      </c>
      <c r="M10" s="9">
        <v>17450330</v>
      </c>
      <c r="N10" s="10">
        <v>46164</v>
      </c>
      <c r="O10" s="13">
        <f t="shared" si="0"/>
        <v>8725165</v>
      </c>
      <c r="P10" s="14">
        <f t="shared" si="1"/>
        <v>1168223</v>
      </c>
      <c r="Q10" s="14">
        <f t="shared" si="3"/>
        <v>4380836</v>
      </c>
      <c r="R10" s="14">
        <f t="shared" si="2"/>
        <v>3066585</v>
      </c>
      <c r="S10" s="14"/>
      <c r="T10" s="14"/>
      <c r="U10" s="14"/>
      <c r="V10" s="14"/>
      <c r="W10" s="14"/>
      <c r="X10" s="14">
        <f t="shared" si="4"/>
        <v>8615644</v>
      </c>
      <c r="Y10" s="11" t="s">
        <v>35</v>
      </c>
      <c r="Z10" s="10">
        <v>46224</v>
      </c>
    </row>
    <row r="11" spans="1:26" hidden="1" x14ac:dyDescent="0.25">
      <c r="A11" s="1" t="s">
        <v>26</v>
      </c>
      <c r="B11" s="1" t="s">
        <v>27</v>
      </c>
      <c r="C11" s="1" t="s">
        <v>36</v>
      </c>
      <c r="D11" s="1" t="s">
        <v>37</v>
      </c>
      <c r="E11" s="1" t="s">
        <v>64</v>
      </c>
      <c r="F11" s="1" t="s">
        <v>65</v>
      </c>
      <c r="G11" s="1" t="s">
        <v>32</v>
      </c>
      <c r="H11" s="1">
        <v>27</v>
      </c>
      <c r="I11" s="8">
        <v>152</v>
      </c>
      <c r="J11" s="2" t="s">
        <v>42</v>
      </c>
      <c r="K11" s="9">
        <v>4380836</v>
      </c>
      <c r="L11" s="9" t="s">
        <v>66</v>
      </c>
      <c r="M11" s="9">
        <v>17450330</v>
      </c>
      <c r="N11" s="10">
        <v>46164</v>
      </c>
      <c r="O11" s="13">
        <f t="shared" si="0"/>
        <v>8725165</v>
      </c>
      <c r="P11" s="14">
        <f t="shared" si="1"/>
        <v>1168223</v>
      </c>
      <c r="Q11" s="14">
        <f t="shared" si="3"/>
        <v>4380836</v>
      </c>
      <c r="R11" s="14">
        <f t="shared" si="2"/>
        <v>3066585</v>
      </c>
      <c r="S11" s="14"/>
      <c r="T11" s="14"/>
      <c r="U11" s="14"/>
      <c r="V11" s="14"/>
      <c r="W11" s="14"/>
      <c r="X11" s="14">
        <f t="shared" si="4"/>
        <v>8615644</v>
      </c>
      <c r="Y11" s="11" t="s">
        <v>35</v>
      </c>
      <c r="Z11" s="10">
        <v>46224</v>
      </c>
    </row>
    <row r="12" spans="1:26" hidden="1" x14ac:dyDescent="0.25">
      <c r="A12" s="1" t="s">
        <v>26</v>
      </c>
      <c r="B12" s="1" t="s">
        <v>27</v>
      </c>
      <c r="C12" s="1" t="s">
        <v>28</v>
      </c>
      <c r="D12" s="1" t="s">
        <v>29</v>
      </c>
      <c r="E12" s="1" t="s">
        <v>67</v>
      </c>
      <c r="F12" s="1" t="s">
        <v>68</v>
      </c>
      <c r="G12" s="1" t="s">
        <v>32</v>
      </c>
      <c r="H12" s="1">
        <v>27</v>
      </c>
      <c r="I12" s="8">
        <v>152</v>
      </c>
      <c r="J12" s="2" t="s">
        <v>42</v>
      </c>
      <c r="K12" s="9">
        <v>4380836</v>
      </c>
      <c r="L12" s="9" t="s">
        <v>69</v>
      </c>
      <c r="M12" s="9">
        <v>17450330</v>
      </c>
      <c r="N12" s="10">
        <v>46164</v>
      </c>
      <c r="O12" s="13">
        <f t="shared" si="0"/>
        <v>8725165</v>
      </c>
      <c r="P12" s="14">
        <f t="shared" si="1"/>
        <v>1168223</v>
      </c>
      <c r="Q12" s="14">
        <f t="shared" si="3"/>
        <v>4380836</v>
      </c>
      <c r="R12" s="14">
        <f t="shared" si="2"/>
        <v>3066585</v>
      </c>
      <c r="S12" s="14"/>
      <c r="T12" s="14"/>
      <c r="U12" s="14"/>
      <c r="V12" s="14"/>
      <c r="W12" s="14"/>
      <c r="X12" s="14">
        <f t="shared" si="4"/>
        <v>8615644</v>
      </c>
      <c r="Y12" s="11" t="s">
        <v>35</v>
      </c>
      <c r="Z12" s="10">
        <v>46224</v>
      </c>
    </row>
    <row r="13" spans="1:26" hidden="1" x14ac:dyDescent="0.25">
      <c r="A13" s="1" t="s">
        <v>26</v>
      </c>
      <c r="B13" s="1" t="s">
        <v>27</v>
      </c>
      <c r="C13" s="1" t="s">
        <v>36</v>
      </c>
      <c r="D13" s="1" t="s">
        <v>37</v>
      </c>
      <c r="E13" s="1" t="s">
        <v>70</v>
      </c>
      <c r="F13" s="1" t="s">
        <v>71</v>
      </c>
      <c r="G13" s="1" t="s">
        <v>32</v>
      </c>
      <c r="H13" s="1">
        <v>27</v>
      </c>
      <c r="I13" s="8">
        <v>152</v>
      </c>
      <c r="J13" s="2" t="s">
        <v>42</v>
      </c>
      <c r="K13" s="9">
        <v>4380836</v>
      </c>
      <c r="L13" s="9" t="s">
        <v>72</v>
      </c>
      <c r="M13" s="9">
        <v>17450330</v>
      </c>
      <c r="N13" s="10">
        <v>46164</v>
      </c>
      <c r="O13" s="13">
        <f t="shared" si="0"/>
        <v>8725165</v>
      </c>
      <c r="P13" s="14">
        <f t="shared" si="1"/>
        <v>1168223</v>
      </c>
      <c r="Q13" s="14">
        <f t="shared" si="3"/>
        <v>4380836</v>
      </c>
      <c r="R13" s="14">
        <f t="shared" si="2"/>
        <v>3066585</v>
      </c>
      <c r="S13" s="14"/>
      <c r="T13" s="14"/>
      <c r="U13" s="14"/>
      <c r="V13" s="14"/>
      <c r="W13" s="14"/>
      <c r="X13" s="14">
        <f t="shared" si="4"/>
        <v>8615644</v>
      </c>
      <c r="Y13" s="11" t="s">
        <v>35</v>
      </c>
      <c r="Z13" s="10">
        <v>46224</v>
      </c>
    </row>
    <row r="14" spans="1:26" hidden="1" x14ac:dyDescent="0.25">
      <c r="A14" s="1" t="s">
        <v>26</v>
      </c>
      <c r="B14" s="1" t="s">
        <v>27</v>
      </c>
      <c r="C14" s="1" t="s">
        <v>36</v>
      </c>
      <c r="D14" s="1" t="s">
        <v>37</v>
      </c>
      <c r="E14" s="1" t="s">
        <v>73</v>
      </c>
      <c r="F14" s="1" t="s">
        <v>74</v>
      </c>
      <c r="G14" s="1" t="s">
        <v>32</v>
      </c>
      <c r="H14" s="1">
        <v>27</v>
      </c>
      <c r="I14" s="8">
        <v>152</v>
      </c>
      <c r="J14" s="2" t="s">
        <v>42</v>
      </c>
      <c r="K14" s="9">
        <v>4380836</v>
      </c>
      <c r="L14" s="9" t="s">
        <v>75</v>
      </c>
      <c r="M14" s="9">
        <v>17450330</v>
      </c>
      <c r="N14" s="10">
        <v>46164</v>
      </c>
      <c r="O14" s="13">
        <f t="shared" si="0"/>
        <v>8725165</v>
      </c>
      <c r="P14" s="14">
        <f t="shared" si="1"/>
        <v>1168223</v>
      </c>
      <c r="Q14" s="14">
        <f t="shared" si="3"/>
        <v>4380836</v>
      </c>
      <c r="R14" s="14">
        <f t="shared" si="2"/>
        <v>3066585</v>
      </c>
      <c r="S14" s="14"/>
      <c r="T14" s="14"/>
      <c r="U14" s="14"/>
      <c r="V14" s="14"/>
      <c r="W14" s="14"/>
      <c r="X14" s="14">
        <f t="shared" si="4"/>
        <v>8615644</v>
      </c>
      <c r="Y14" s="11" t="s">
        <v>35</v>
      </c>
      <c r="Z14" s="10">
        <v>46224</v>
      </c>
    </row>
    <row r="15" spans="1:26" hidden="1" x14ac:dyDescent="0.25">
      <c r="A15" s="1" t="s">
        <v>26</v>
      </c>
      <c r="B15" s="1" t="s">
        <v>27</v>
      </c>
      <c r="C15" s="1" t="s">
        <v>36</v>
      </c>
      <c r="D15" s="1" t="s">
        <v>37</v>
      </c>
      <c r="E15" s="1" t="s">
        <v>76</v>
      </c>
      <c r="F15" s="1" t="s">
        <v>77</v>
      </c>
      <c r="G15" s="1" t="s">
        <v>32</v>
      </c>
      <c r="H15" s="1">
        <v>27</v>
      </c>
      <c r="I15" s="8">
        <v>152</v>
      </c>
      <c r="J15" s="2" t="s">
        <v>78</v>
      </c>
      <c r="K15" s="9">
        <v>4380836</v>
      </c>
      <c r="L15" s="9" t="s">
        <v>79</v>
      </c>
      <c r="M15" s="9">
        <v>17450330</v>
      </c>
      <c r="N15" s="10">
        <v>46164</v>
      </c>
      <c r="O15" s="13">
        <f t="shared" si="0"/>
        <v>8725165</v>
      </c>
      <c r="P15" s="14">
        <f t="shared" si="1"/>
        <v>1168223</v>
      </c>
      <c r="Q15" s="14">
        <f t="shared" si="3"/>
        <v>4380836</v>
      </c>
      <c r="R15" s="14">
        <f t="shared" si="2"/>
        <v>3066585</v>
      </c>
      <c r="S15" s="14"/>
      <c r="T15" s="14"/>
      <c r="U15" s="14"/>
      <c r="V15" s="14"/>
      <c r="W15" s="14"/>
      <c r="X15" s="14">
        <f t="shared" si="4"/>
        <v>8615644</v>
      </c>
      <c r="Y15" s="11" t="s">
        <v>35</v>
      </c>
      <c r="Z15" s="10">
        <v>46224</v>
      </c>
    </row>
    <row r="16" spans="1:26" hidden="1" x14ac:dyDescent="0.25">
      <c r="A16" s="1" t="s">
        <v>26</v>
      </c>
      <c r="B16" s="1" t="s">
        <v>27</v>
      </c>
      <c r="C16" s="1" t="s">
        <v>36</v>
      </c>
      <c r="D16" s="1" t="s">
        <v>37</v>
      </c>
      <c r="E16" s="1" t="s">
        <v>80</v>
      </c>
      <c r="F16" s="1" t="s">
        <v>81</v>
      </c>
      <c r="G16" s="1" t="s">
        <v>32</v>
      </c>
      <c r="H16" s="1">
        <v>27</v>
      </c>
      <c r="I16" s="8">
        <v>152</v>
      </c>
      <c r="J16" s="2" t="s">
        <v>78</v>
      </c>
      <c r="K16" s="9">
        <v>4380836</v>
      </c>
      <c r="L16" s="9" t="s">
        <v>82</v>
      </c>
      <c r="M16" s="9">
        <v>17450330</v>
      </c>
      <c r="N16" s="10">
        <v>46164</v>
      </c>
      <c r="O16" s="13">
        <f t="shared" si="0"/>
        <v>8725165</v>
      </c>
      <c r="P16" s="14">
        <f t="shared" si="1"/>
        <v>1168223</v>
      </c>
      <c r="Q16" s="14">
        <f t="shared" si="3"/>
        <v>4380836</v>
      </c>
      <c r="R16" s="14">
        <f t="shared" si="2"/>
        <v>3066585</v>
      </c>
      <c r="S16" s="14"/>
      <c r="T16" s="14"/>
      <c r="U16" s="14"/>
      <c r="V16" s="14"/>
      <c r="W16" s="14"/>
      <c r="X16" s="14">
        <f t="shared" si="4"/>
        <v>8615644</v>
      </c>
      <c r="Y16" s="11" t="s">
        <v>35</v>
      </c>
      <c r="Z16" s="10">
        <v>46224</v>
      </c>
    </row>
    <row r="17" spans="1:26" hidden="1" x14ac:dyDescent="0.25">
      <c r="A17" s="1" t="s">
        <v>26</v>
      </c>
      <c r="B17" s="1" t="s">
        <v>27</v>
      </c>
      <c r="C17" s="1" t="s">
        <v>36</v>
      </c>
      <c r="D17" s="1" t="s">
        <v>37</v>
      </c>
      <c r="E17" s="1" t="s">
        <v>83</v>
      </c>
      <c r="F17" s="1" t="s">
        <v>84</v>
      </c>
      <c r="G17" s="1" t="s">
        <v>32</v>
      </c>
      <c r="H17" s="1">
        <v>27</v>
      </c>
      <c r="I17" s="8">
        <v>152</v>
      </c>
      <c r="J17" s="2" t="s">
        <v>78</v>
      </c>
      <c r="K17" s="9">
        <v>4380836</v>
      </c>
      <c r="L17" s="9" t="s">
        <v>85</v>
      </c>
      <c r="M17" s="9">
        <v>17450330</v>
      </c>
      <c r="N17" s="10">
        <v>46164</v>
      </c>
      <c r="O17" s="13">
        <f t="shared" si="0"/>
        <v>8725165</v>
      </c>
      <c r="P17" s="14">
        <f t="shared" si="1"/>
        <v>1168223</v>
      </c>
      <c r="Q17" s="14">
        <f t="shared" si="3"/>
        <v>4380836</v>
      </c>
      <c r="R17" s="14">
        <f t="shared" si="2"/>
        <v>3066585</v>
      </c>
      <c r="S17" s="14"/>
      <c r="T17" s="14"/>
      <c r="U17" s="14"/>
      <c r="V17" s="14"/>
      <c r="W17" s="14"/>
      <c r="X17" s="14">
        <f t="shared" si="4"/>
        <v>8615644</v>
      </c>
      <c r="Y17" s="11" t="s">
        <v>35</v>
      </c>
      <c r="Z17" s="10">
        <v>46224</v>
      </c>
    </row>
    <row r="18" spans="1:26" hidden="1" x14ac:dyDescent="0.25">
      <c r="A18" s="1" t="s">
        <v>26</v>
      </c>
      <c r="B18" s="1" t="s">
        <v>27</v>
      </c>
      <c r="C18" s="1" t="s">
        <v>28</v>
      </c>
      <c r="D18" s="1" t="s">
        <v>29</v>
      </c>
      <c r="E18" s="1" t="s">
        <v>86</v>
      </c>
      <c r="F18" s="1" t="s">
        <v>87</v>
      </c>
      <c r="G18" s="1" t="s">
        <v>32</v>
      </c>
      <c r="H18" s="1">
        <v>27</v>
      </c>
      <c r="I18" s="8">
        <v>152</v>
      </c>
      <c r="J18" s="2" t="s">
        <v>78</v>
      </c>
      <c r="K18" s="9">
        <v>4380836</v>
      </c>
      <c r="L18" s="9" t="s">
        <v>88</v>
      </c>
      <c r="M18" s="9">
        <v>17450330</v>
      </c>
      <c r="N18" s="10">
        <v>46164</v>
      </c>
      <c r="O18" s="13">
        <f t="shared" si="0"/>
        <v>8725165</v>
      </c>
      <c r="P18" s="14">
        <f t="shared" si="1"/>
        <v>1168223</v>
      </c>
      <c r="Q18" s="14">
        <f t="shared" si="3"/>
        <v>4380836</v>
      </c>
      <c r="R18" s="14">
        <f t="shared" si="2"/>
        <v>3066585</v>
      </c>
      <c r="S18" s="14"/>
      <c r="T18" s="14"/>
      <c r="U18" s="14"/>
      <c r="V18" s="14"/>
      <c r="W18" s="14"/>
      <c r="X18" s="14">
        <f t="shared" si="4"/>
        <v>8615644</v>
      </c>
      <c r="Y18" s="11" t="s">
        <v>35</v>
      </c>
      <c r="Z18" s="10">
        <v>46224</v>
      </c>
    </row>
    <row r="19" spans="1:26" hidden="1" x14ac:dyDescent="0.25">
      <c r="A19" s="1" t="s">
        <v>26</v>
      </c>
      <c r="B19" s="1" t="s">
        <v>27</v>
      </c>
      <c r="C19" s="1" t="s">
        <v>28</v>
      </c>
      <c r="D19" s="1" t="s">
        <v>29</v>
      </c>
      <c r="E19" s="1" t="s">
        <v>89</v>
      </c>
      <c r="F19" s="1" t="s">
        <v>90</v>
      </c>
      <c r="G19" s="1" t="s">
        <v>32</v>
      </c>
      <c r="H19" s="1">
        <v>27</v>
      </c>
      <c r="I19" s="8">
        <v>152</v>
      </c>
      <c r="J19" s="2" t="s">
        <v>78</v>
      </c>
      <c r="K19" s="9">
        <v>4380836</v>
      </c>
      <c r="L19" s="9" t="s">
        <v>91</v>
      </c>
      <c r="M19" s="9">
        <v>17450330</v>
      </c>
      <c r="N19" s="10">
        <v>46164</v>
      </c>
      <c r="O19" s="13">
        <f t="shared" si="0"/>
        <v>8725165</v>
      </c>
      <c r="P19" s="14">
        <f t="shared" si="1"/>
        <v>1168223</v>
      </c>
      <c r="Q19" s="14">
        <f t="shared" si="3"/>
        <v>4380836</v>
      </c>
      <c r="R19" s="14">
        <f t="shared" si="2"/>
        <v>3066585</v>
      </c>
      <c r="S19" s="14"/>
      <c r="T19" s="14"/>
      <c r="U19" s="14"/>
      <c r="V19" s="14"/>
      <c r="W19" s="14"/>
      <c r="X19" s="14">
        <f t="shared" si="4"/>
        <v>8615644</v>
      </c>
      <c r="Y19" s="11" t="s">
        <v>35</v>
      </c>
      <c r="Z19" s="10">
        <v>46224</v>
      </c>
    </row>
    <row r="20" spans="1:26" hidden="1" x14ac:dyDescent="0.25">
      <c r="A20" s="1" t="s">
        <v>26</v>
      </c>
      <c r="B20" s="1" t="s">
        <v>27</v>
      </c>
      <c r="C20" s="1" t="s">
        <v>56</v>
      </c>
      <c r="D20" s="1" t="s">
        <v>57</v>
      </c>
      <c r="E20" s="1" t="s">
        <v>92</v>
      </c>
      <c r="F20" s="1" t="s">
        <v>93</v>
      </c>
      <c r="G20" s="1" t="s">
        <v>32</v>
      </c>
      <c r="H20" s="1">
        <v>27</v>
      </c>
      <c r="I20" s="8">
        <v>152</v>
      </c>
      <c r="J20" s="2" t="s">
        <v>78</v>
      </c>
      <c r="K20" s="9">
        <v>4380836</v>
      </c>
      <c r="L20" s="9" t="s">
        <v>94</v>
      </c>
      <c r="M20" s="9">
        <v>17450330</v>
      </c>
      <c r="N20" s="10">
        <v>46164</v>
      </c>
      <c r="O20" s="13">
        <f t="shared" si="0"/>
        <v>8725165</v>
      </c>
      <c r="P20" s="14">
        <f t="shared" si="1"/>
        <v>1168223</v>
      </c>
      <c r="Q20" s="14">
        <f t="shared" si="3"/>
        <v>4380836</v>
      </c>
      <c r="R20" s="14">
        <f t="shared" si="2"/>
        <v>3066585</v>
      </c>
      <c r="S20" s="14"/>
      <c r="T20" s="14"/>
      <c r="U20" s="14"/>
      <c r="V20" s="14"/>
      <c r="W20" s="14"/>
      <c r="X20" s="14">
        <f t="shared" si="4"/>
        <v>8615644</v>
      </c>
      <c r="Y20" s="11" t="s">
        <v>35</v>
      </c>
      <c r="Z20" s="10">
        <v>46224</v>
      </c>
    </row>
    <row r="21" spans="1:26" hidden="1" x14ac:dyDescent="0.25">
      <c r="A21" s="1" t="s">
        <v>26</v>
      </c>
      <c r="B21" s="1" t="s">
        <v>27</v>
      </c>
      <c r="C21" s="1" t="s">
        <v>36</v>
      </c>
      <c r="D21" s="1" t="s">
        <v>37</v>
      </c>
      <c r="E21" s="1" t="s">
        <v>95</v>
      </c>
      <c r="F21" s="1" t="s">
        <v>96</v>
      </c>
      <c r="G21" s="1" t="s">
        <v>32</v>
      </c>
      <c r="H21" s="1">
        <v>27</v>
      </c>
      <c r="I21" s="8">
        <v>152</v>
      </c>
      <c r="J21" s="2" t="s">
        <v>78</v>
      </c>
      <c r="K21" s="9">
        <v>4380836</v>
      </c>
      <c r="L21" s="9" t="s">
        <v>97</v>
      </c>
      <c r="M21" s="9">
        <v>17450330</v>
      </c>
      <c r="N21" s="10">
        <v>46164</v>
      </c>
      <c r="O21" s="13">
        <f t="shared" si="0"/>
        <v>8725165</v>
      </c>
      <c r="P21" s="14">
        <f t="shared" si="1"/>
        <v>1168223</v>
      </c>
      <c r="Q21" s="14">
        <f t="shared" si="3"/>
        <v>4380836</v>
      </c>
      <c r="R21" s="14">
        <f t="shared" si="2"/>
        <v>3066585</v>
      </c>
      <c r="S21" s="14"/>
      <c r="T21" s="14"/>
      <c r="U21" s="14"/>
      <c r="V21" s="14"/>
      <c r="W21" s="14"/>
      <c r="X21" s="14">
        <f t="shared" si="4"/>
        <v>8615644</v>
      </c>
      <c r="Y21" s="11" t="s">
        <v>35</v>
      </c>
      <c r="Z21" s="10">
        <v>46224</v>
      </c>
    </row>
    <row r="22" spans="1:26" hidden="1" x14ac:dyDescent="0.25">
      <c r="A22" s="1" t="s">
        <v>26</v>
      </c>
      <c r="B22" s="1" t="s">
        <v>27</v>
      </c>
      <c r="C22" s="1" t="s">
        <v>36</v>
      </c>
      <c r="D22" s="1" t="s">
        <v>37</v>
      </c>
      <c r="E22" s="1" t="s">
        <v>98</v>
      </c>
      <c r="F22" s="1" t="s">
        <v>99</v>
      </c>
      <c r="G22" s="1" t="s">
        <v>32</v>
      </c>
      <c r="H22" s="1">
        <v>27</v>
      </c>
      <c r="I22" s="8">
        <v>152</v>
      </c>
      <c r="J22" s="2" t="s">
        <v>100</v>
      </c>
      <c r="K22" s="9">
        <v>2241958</v>
      </c>
      <c r="L22" s="9" t="s">
        <v>101</v>
      </c>
      <c r="M22" s="9">
        <v>8930467</v>
      </c>
      <c r="N22" s="10">
        <v>46164</v>
      </c>
      <c r="O22" s="13">
        <f t="shared" si="0"/>
        <v>4465234</v>
      </c>
      <c r="P22" s="14">
        <f t="shared" si="1"/>
        <v>597855</v>
      </c>
      <c r="Q22" s="14">
        <f t="shared" si="3"/>
        <v>2241958</v>
      </c>
      <c r="R22" s="14">
        <f t="shared" si="2"/>
        <v>1569371</v>
      </c>
      <c r="S22" s="14"/>
      <c r="T22" s="14"/>
      <c r="U22" s="14"/>
      <c r="V22" s="14"/>
      <c r="W22" s="14"/>
      <c r="X22" s="14">
        <f t="shared" si="4"/>
        <v>4409184</v>
      </c>
      <c r="Y22" s="11" t="s">
        <v>35</v>
      </c>
      <c r="Z22" s="10">
        <v>46224</v>
      </c>
    </row>
    <row r="23" spans="1:26" hidden="1" x14ac:dyDescent="0.25">
      <c r="A23" s="1" t="s">
        <v>26</v>
      </c>
      <c r="B23" s="1" t="s">
        <v>27</v>
      </c>
      <c r="C23" s="1" t="s">
        <v>56</v>
      </c>
      <c r="D23" s="1" t="s">
        <v>57</v>
      </c>
      <c r="E23" s="1" t="s">
        <v>102</v>
      </c>
      <c r="F23" s="1" t="s">
        <v>103</v>
      </c>
      <c r="G23" s="1" t="s">
        <v>32</v>
      </c>
      <c r="H23" s="1">
        <v>27</v>
      </c>
      <c r="I23" s="8">
        <v>152</v>
      </c>
      <c r="J23" s="2" t="s">
        <v>100</v>
      </c>
      <c r="K23" s="9">
        <v>2241958</v>
      </c>
      <c r="L23" s="9" t="s">
        <v>104</v>
      </c>
      <c r="M23" s="9">
        <v>8930467</v>
      </c>
      <c r="N23" s="10">
        <v>46164</v>
      </c>
      <c r="O23" s="13">
        <f t="shared" si="0"/>
        <v>4465234</v>
      </c>
      <c r="P23" s="14">
        <f t="shared" si="1"/>
        <v>597855</v>
      </c>
      <c r="Q23" s="14">
        <f t="shared" si="3"/>
        <v>2241958</v>
      </c>
      <c r="R23" s="14">
        <f t="shared" si="2"/>
        <v>1569371</v>
      </c>
      <c r="S23" s="14"/>
      <c r="T23" s="14"/>
      <c r="U23" s="14"/>
      <c r="V23" s="14"/>
      <c r="W23" s="14"/>
      <c r="X23" s="14">
        <f t="shared" si="4"/>
        <v>4409184</v>
      </c>
      <c r="Y23" s="11" t="s">
        <v>35</v>
      </c>
      <c r="Z23" s="10">
        <v>46224</v>
      </c>
    </row>
    <row r="24" spans="1:26" hidden="1" x14ac:dyDescent="0.25">
      <c r="A24" s="1" t="s">
        <v>26</v>
      </c>
      <c r="B24" s="1" t="s">
        <v>27</v>
      </c>
      <c r="C24" s="1" t="s">
        <v>28</v>
      </c>
      <c r="D24" s="1" t="s">
        <v>29</v>
      </c>
      <c r="E24" s="1" t="s">
        <v>105</v>
      </c>
      <c r="F24" s="1" t="s">
        <v>106</v>
      </c>
      <c r="G24" s="1" t="s">
        <v>32</v>
      </c>
      <c r="H24" s="1">
        <v>27</v>
      </c>
      <c r="I24" s="8">
        <v>152</v>
      </c>
      <c r="J24" s="2" t="s">
        <v>100</v>
      </c>
      <c r="K24" s="9">
        <v>2241958</v>
      </c>
      <c r="L24" s="9" t="s">
        <v>107</v>
      </c>
      <c r="M24" s="9">
        <v>8930467</v>
      </c>
      <c r="N24" s="10">
        <v>46164</v>
      </c>
      <c r="O24" s="13">
        <f t="shared" si="0"/>
        <v>4465234</v>
      </c>
      <c r="P24" s="14">
        <f t="shared" si="1"/>
        <v>597855</v>
      </c>
      <c r="Q24" s="14">
        <f t="shared" si="3"/>
        <v>2241958</v>
      </c>
      <c r="R24" s="14">
        <f t="shared" si="2"/>
        <v>1569371</v>
      </c>
      <c r="S24" s="14"/>
      <c r="T24" s="14"/>
      <c r="U24" s="14"/>
      <c r="V24" s="14"/>
      <c r="W24" s="14"/>
      <c r="X24" s="14">
        <f t="shared" si="4"/>
        <v>4409184</v>
      </c>
      <c r="Y24" s="11" t="s">
        <v>35</v>
      </c>
      <c r="Z24" s="10">
        <v>46224</v>
      </c>
    </row>
    <row r="25" spans="1:26" hidden="1" x14ac:dyDescent="0.25">
      <c r="A25" s="1" t="s">
        <v>26</v>
      </c>
      <c r="B25" s="1" t="s">
        <v>27</v>
      </c>
      <c r="C25" s="1" t="s">
        <v>28</v>
      </c>
      <c r="D25" s="1" t="s">
        <v>29</v>
      </c>
      <c r="E25" s="1" t="s">
        <v>108</v>
      </c>
      <c r="F25" s="1" t="s">
        <v>109</v>
      </c>
      <c r="G25" s="1" t="s">
        <v>32</v>
      </c>
      <c r="H25" s="1">
        <v>27</v>
      </c>
      <c r="I25" s="8">
        <v>152</v>
      </c>
      <c r="J25" s="2" t="s">
        <v>100</v>
      </c>
      <c r="K25" s="9">
        <v>2241958</v>
      </c>
      <c r="L25" s="9" t="s">
        <v>110</v>
      </c>
      <c r="M25" s="9">
        <v>8930467</v>
      </c>
      <c r="N25" s="10">
        <v>46164</v>
      </c>
      <c r="O25" s="13">
        <f t="shared" si="0"/>
        <v>4465234</v>
      </c>
      <c r="P25" s="14">
        <f t="shared" si="1"/>
        <v>597855</v>
      </c>
      <c r="Q25" s="14">
        <f t="shared" si="3"/>
        <v>2241958</v>
      </c>
      <c r="R25" s="14">
        <f t="shared" si="2"/>
        <v>1569371</v>
      </c>
      <c r="S25" s="14"/>
      <c r="T25" s="14"/>
      <c r="U25" s="14"/>
      <c r="V25" s="14"/>
      <c r="W25" s="14"/>
      <c r="X25" s="14">
        <f t="shared" si="4"/>
        <v>4409184</v>
      </c>
      <c r="Y25" s="11" t="s">
        <v>35</v>
      </c>
      <c r="Z25" s="10">
        <v>46224</v>
      </c>
    </row>
    <row r="26" spans="1:26" hidden="1" x14ac:dyDescent="0.25">
      <c r="A26" s="1" t="s">
        <v>26</v>
      </c>
      <c r="B26" s="1" t="s">
        <v>27</v>
      </c>
      <c r="C26" s="1" t="s">
        <v>36</v>
      </c>
      <c r="D26" s="1" t="s">
        <v>37</v>
      </c>
      <c r="E26" s="1" t="s">
        <v>111</v>
      </c>
      <c r="F26" s="1" t="s">
        <v>112</v>
      </c>
      <c r="G26" s="1" t="s">
        <v>32</v>
      </c>
      <c r="H26" s="1">
        <v>27</v>
      </c>
      <c r="I26" s="8">
        <v>152</v>
      </c>
      <c r="J26" s="2" t="s">
        <v>100</v>
      </c>
      <c r="K26" s="9">
        <v>2241958</v>
      </c>
      <c r="L26" s="9" t="s">
        <v>113</v>
      </c>
      <c r="M26" s="9">
        <v>8930467</v>
      </c>
      <c r="N26" s="10">
        <v>46164</v>
      </c>
      <c r="O26" s="13">
        <f t="shared" si="0"/>
        <v>4465234</v>
      </c>
      <c r="P26" s="14">
        <f t="shared" si="1"/>
        <v>597855</v>
      </c>
      <c r="Q26" s="14">
        <f t="shared" si="3"/>
        <v>2241958</v>
      </c>
      <c r="R26" s="14">
        <f t="shared" si="2"/>
        <v>1569371</v>
      </c>
      <c r="S26" s="14"/>
      <c r="T26" s="14"/>
      <c r="U26" s="14"/>
      <c r="V26" s="14"/>
      <c r="W26" s="14"/>
      <c r="X26" s="14">
        <f t="shared" si="4"/>
        <v>4409184</v>
      </c>
      <c r="Y26" s="11" t="s">
        <v>35</v>
      </c>
      <c r="Z26" s="10">
        <v>46224</v>
      </c>
    </row>
    <row r="27" spans="1:26" hidden="1" x14ac:dyDescent="0.25">
      <c r="A27" s="1" t="s">
        <v>26</v>
      </c>
      <c r="B27" s="1" t="s">
        <v>27</v>
      </c>
      <c r="C27" s="1" t="s">
        <v>36</v>
      </c>
      <c r="D27" s="1" t="s">
        <v>37</v>
      </c>
      <c r="E27" s="1" t="s">
        <v>114</v>
      </c>
      <c r="F27" s="1" t="s">
        <v>115</v>
      </c>
      <c r="G27" s="1" t="s">
        <v>32</v>
      </c>
      <c r="H27" s="1">
        <v>27</v>
      </c>
      <c r="I27" s="8">
        <v>152</v>
      </c>
      <c r="J27" s="2" t="s">
        <v>100</v>
      </c>
      <c r="K27" s="9">
        <v>2241958</v>
      </c>
      <c r="L27" s="9" t="s">
        <v>116</v>
      </c>
      <c r="M27" s="9">
        <v>8930467</v>
      </c>
      <c r="N27" s="10">
        <v>46164</v>
      </c>
      <c r="O27" s="13">
        <f t="shared" si="0"/>
        <v>4465234</v>
      </c>
      <c r="P27" s="14">
        <f t="shared" si="1"/>
        <v>597855</v>
      </c>
      <c r="Q27" s="14">
        <f t="shared" si="3"/>
        <v>2241958</v>
      </c>
      <c r="R27" s="14">
        <f t="shared" si="2"/>
        <v>1569371</v>
      </c>
      <c r="S27" s="14"/>
      <c r="T27" s="14"/>
      <c r="U27" s="14"/>
      <c r="V27" s="14"/>
      <c r="W27" s="14"/>
      <c r="X27" s="14">
        <f t="shared" si="4"/>
        <v>4409184</v>
      </c>
      <c r="Y27" s="11" t="s">
        <v>35</v>
      </c>
      <c r="Z27" s="10">
        <v>46224</v>
      </c>
    </row>
    <row r="28" spans="1:26" hidden="1" x14ac:dyDescent="0.25">
      <c r="A28" s="1" t="s">
        <v>26</v>
      </c>
      <c r="B28" s="1" t="s">
        <v>27</v>
      </c>
      <c r="C28" s="1" t="s">
        <v>36</v>
      </c>
      <c r="D28" s="1" t="s">
        <v>37</v>
      </c>
      <c r="E28" s="1" t="s">
        <v>117</v>
      </c>
      <c r="F28" s="1" t="s">
        <v>118</v>
      </c>
      <c r="G28" s="1" t="s">
        <v>32</v>
      </c>
      <c r="H28" s="1">
        <v>27</v>
      </c>
      <c r="I28" s="8">
        <v>152</v>
      </c>
      <c r="J28" s="2" t="s">
        <v>100</v>
      </c>
      <c r="K28" s="9">
        <v>2241958</v>
      </c>
      <c r="L28" s="9" t="s">
        <v>119</v>
      </c>
      <c r="M28" s="9">
        <v>8930467</v>
      </c>
      <c r="N28" s="10">
        <v>46164</v>
      </c>
      <c r="O28" s="13">
        <f t="shared" si="0"/>
        <v>4465234</v>
      </c>
      <c r="P28" s="14">
        <f t="shared" si="1"/>
        <v>597855</v>
      </c>
      <c r="Q28" s="14">
        <f t="shared" si="3"/>
        <v>2241958</v>
      </c>
      <c r="R28" s="14">
        <f t="shared" si="2"/>
        <v>1569371</v>
      </c>
      <c r="S28" s="14"/>
      <c r="T28" s="14"/>
      <c r="U28" s="14"/>
      <c r="V28" s="14"/>
      <c r="W28" s="14"/>
      <c r="X28" s="14">
        <f t="shared" si="4"/>
        <v>4409184</v>
      </c>
      <c r="Y28" s="11" t="s">
        <v>35</v>
      </c>
      <c r="Z28" s="10">
        <v>46224</v>
      </c>
    </row>
    <row r="29" spans="1:26" hidden="1" x14ac:dyDescent="0.25">
      <c r="A29" s="1" t="s">
        <v>26</v>
      </c>
      <c r="B29" s="1" t="s">
        <v>27</v>
      </c>
      <c r="C29" s="1" t="s">
        <v>36</v>
      </c>
      <c r="D29" s="1" t="s">
        <v>37</v>
      </c>
      <c r="E29" s="1" t="s">
        <v>120</v>
      </c>
      <c r="F29" s="1" t="s">
        <v>121</v>
      </c>
      <c r="G29" s="1" t="s">
        <v>32</v>
      </c>
      <c r="H29" s="1">
        <v>27</v>
      </c>
      <c r="I29" s="8">
        <v>152</v>
      </c>
      <c r="J29" s="2" t="s">
        <v>100</v>
      </c>
      <c r="K29" s="9">
        <v>2241958</v>
      </c>
      <c r="L29" s="9" t="s">
        <v>122</v>
      </c>
      <c r="M29" s="9">
        <v>8930467</v>
      </c>
      <c r="N29" s="10">
        <v>46164</v>
      </c>
      <c r="O29" s="13">
        <f t="shared" si="0"/>
        <v>4465234</v>
      </c>
      <c r="P29" s="14">
        <f t="shared" si="1"/>
        <v>597855</v>
      </c>
      <c r="Q29" s="14">
        <f t="shared" si="3"/>
        <v>2241958</v>
      </c>
      <c r="R29" s="14">
        <f t="shared" si="2"/>
        <v>1569371</v>
      </c>
      <c r="S29" s="14"/>
      <c r="T29" s="14"/>
      <c r="U29" s="14"/>
      <c r="V29" s="14"/>
      <c r="W29" s="14"/>
      <c r="X29" s="14">
        <f t="shared" si="4"/>
        <v>4409184</v>
      </c>
      <c r="Y29" s="11" t="s">
        <v>35</v>
      </c>
      <c r="Z29" s="10">
        <v>46224</v>
      </c>
    </row>
    <row r="30" spans="1:26" hidden="1" x14ac:dyDescent="0.25">
      <c r="A30" s="1" t="s">
        <v>26</v>
      </c>
      <c r="B30" s="1" t="s">
        <v>27</v>
      </c>
      <c r="C30" s="1" t="s">
        <v>28</v>
      </c>
      <c r="D30" s="1" t="s">
        <v>29</v>
      </c>
      <c r="E30" s="1" t="s">
        <v>123</v>
      </c>
      <c r="F30" s="1" t="s">
        <v>124</v>
      </c>
      <c r="G30" s="1" t="s">
        <v>32</v>
      </c>
      <c r="H30" s="1">
        <v>27</v>
      </c>
      <c r="I30" s="8">
        <v>152</v>
      </c>
      <c r="J30" s="2" t="s">
        <v>125</v>
      </c>
      <c r="K30" s="9">
        <v>4604920</v>
      </c>
      <c r="L30" s="9" t="s">
        <v>126</v>
      </c>
      <c r="M30" s="9">
        <v>18342931</v>
      </c>
      <c r="N30" s="10">
        <v>46164</v>
      </c>
      <c r="O30" s="13">
        <f t="shared" si="0"/>
        <v>9171466</v>
      </c>
      <c r="P30" s="14">
        <f t="shared" si="1"/>
        <v>1227979</v>
      </c>
      <c r="Q30" s="14">
        <f t="shared" si="3"/>
        <v>4604920</v>
      </c>
      <c r="R30" s="14">
        <f t="shared" si="2"/>
        <v>3223444</v>
      </c>
      <c r="S30" s="14"/>
      <c r="T30" s="14"/>
      <c r="U30" s="14"/>
      <c r="V30" s="14"/>
      <c r="W30" s="14"/>
      <c r="X30" s="14">
        <f t="shared" si="4"/>
        <v>9056343</v>
      </c>
      <c r="Y30" s="11" t="s">
        <v>35</v>
      </c>
      <c r="Z30" s="10">
        <v>46224</v>
      </c>
    </row>
    <row r="31" spans="1:26" hidden="1" x14ac:dyDescent="0.25">
      <c r="A31" s="1" t="s">
        <v>26</v>
      </c>
      <c r="B31" s="1" t="s">
        <v>27</v>
      </c>
      <c r="C31" s="1" t="s">
        <v>36</v>
      </c>
      <c r="D31" s="1" t="s">
        <v>37</v>
      </c>
      <c r="E31" s="1" t="s">
        <v>127</v>
      </c>
      <c r="F31" s="1" t="s">
        <v>128</v>
      </c>
      <c r="G31" s="1" t="s">
        <v>32</v>
      </c>
      <c r="H31" s="1">
        <v>27</v>
      </c>
      <c r="I31" s="8">
        <v>152</v>
      </c>
      <c r="J31" s="2" t="s">
        <v>125</v>
      </c>
      <c r="K31" s="9">
        <v>4604920</v>
      </c>
      <c r="L31" s="9" t="s">
        <v>129</v>
      </c>
      <c r="M31" s="9">
        <v>18342931</v>
      </c>
      <c r="N31" s="10">
        <v>46164</v>
      </c>
      <c r="O31" s="13">
        <f t="shared" si="0"/>
        <v>9171466</v>
      </c>
      <c r="P31" s="14">
        <f t="shared" si="1"/>
        <v>1227979</v>
      </c>
      <c r="Q31" s="14">
        <f t="shared" si="3"/>
        <v>4604920</v>
      </c>
      <c r="R31" s="14">
        <f t="shared" si="2"/>
        <v>3223444</v>
      </c>
      <c r="S31" s="14"/>
      <c r="T31" s="14"/>
      <c r="U31" s="14"/>
      <c r="V31" s="14"/>
      <c r="W31" s="14"/>
      <c r="X31" s="14">
        <f t="shared" si="4"/>
        <v>9056343</v>
      </c>
      <c r="Y31" s="11" t="s">
        <v>35</v>
      </c>
      <c r="Z31" s="10">
        <v>46224</v>
      </c>
    </row>
    <row r="32" spans="1:26" x14ac:dyDescent="0.25">
      <c r="A32" s="1" t="s">
        <v>130</v>
      </c>
      <c r="B32" s="1" t="s">
        <v>131</v>
      </c>
      <c r="C32" s="1" t="s">
        <v>132</v>
      </c>
      <c r="D32" s="1" t="s">
        <v>133</v>
      </c>
      <c r="E32" s="1" t="s">
        <v>134</v>
      </c>
      <c r="F32" s="1" t="s">
        <v>135</v>
      </c>
      <c r="G32" s="1" t="s">
        <v>32</v>
      </c>
      <c r="H32" s="1">
        <v>27</v>
      </c>
      <c r="I32" s="8">
        <v>152</v>
      </c>
      <c r="J32" s="2" t="s">
        <v>136</v>
      </c>
      <c r="K32" s="9">
        <v>3933000</v>
      </c>
      <c r="L32" s="9" t="s">
        <v>137</v>
      </c>
      <c r="M32" s="9">
        <v>15732000</v>
      </c>
      <c r="N32" s="10">
        <v>46142</v>
      </c>
      <c r="O32" s="13">
        <f t="shared" si="0"/>
        <v>7866000</v>
      </c>
      <c r="P32" s="14">
        <f t="shared" ref="P32:Q39" si="5">+$K32</f>
        <v>3933000</v>
      </c>
      <c r="Q32" s="14">
        <f t="shared" si="5"/>
        <v>3933000</v>
      </c>
      <c r="R32" s="14"/>
      <c r="S32" s="14"/>
      <c r="T32" s="14"/>
      <c r="U32" s="14"/>
      <c r="V32" s="14"/>
      <c r="W32" s="14"/>
      <c r="X32" s="14">
        <f t="shared" ref="X32:X75" si="6">+SUM(P32:W32)</f>
        <v>7866000</v>
      </c>
      <c r="Y32" s="11" t="s">
        <v>35</v>
      </c>
      <c r="Z32" s="10">
        <v>46203</v>
      </c>
    </row>
    <row r="33" spans="1:26" x14ac:dyDescent="0.25">
      <c r="A33" s="1" t="s">
        <v>130</v>
      </c>
      <c r="B33" s="1" t="s">
        <v>131</v>
      </c>
      <c r="C33" s="1" t="s">
        <v>132</v>
      </c>
      <c r="D33" s="1" t="s">
        <v>133</v>
      </c>
      <c r="E33" s="1" t="s">
        <v>138</v>
      </c>
      <c r="F33" s="1" t="s">
        <v>31</v>
      </c>
      <c r="G33" s="1" t="s">
        <v>32</v>
      </c>
      <c r="H33" s="1">
        <v>27</v>
      </c>
      <c r="I33" s="8">
        <v>152</v>
      </c>
      <c r="J33" s="2" t="s">
        <v>33</v>
      </c>
      <c r="K33" s="9">
        <v>4380836</v>
      </c>
      <c r="L33" s="9" t="s">
        <v>139</v>
      </c>
      <c r="M33" s="9">
        <v>17523344</v>
      </c>
      <c r="N33" s="10">
        <v>46142</v>
      </c>
      <c r="O33" s="13">
        <f t="shared" si="0"/>
        <v>8761672</v>
      </c>
      <c r="P33" s="14">
        <f t="shared" si="5"/>
        <v>4380836</v>
      </c>
      <c r="Q33" s="14">
        <f t="shared" si="5"/>
        <v>4380836</v>
      </c>
      <c r="R33" s="14"/>
      <c r="S33" s="14"/>
      <c r="T33" s="14"/>
      <c r="U33" s="14"/>
      <c r="V33" s="14"/>
      <c r="W33" s="14"/>
      <c r="X33" s="14">
        <f t="shared" si="6"/>
        <v>8761672</v>
      </c>
      <c r="Y33" s="11" t="s">
        <v>35</v>
      </c>
      <c r="Z33" s="10">
        <v>46203</v>
      </c>
    </row>
    <row r="34" spans="1:26" x14ac:dyDescent="0.25">
      <c r="A34" s="1" t="s">
        <v>130</v>
      </c>
      <c r="B34" s="1" t="s">
        <v>131</v>
      </c>
      <c r="C34" s="1" t="s">
        <v>132</v>
      </c>
      <c r="D34" s="1" t="s">
        <v>133</v>
      </c>
      <c r="E34" s="1" t="s">
        <v>140</v>
      </c>
      <c r="F34" s="1" t="s">
        <v>41</v>
      </c>
      <c r="G34" s="1" t="s">
        <v>32</v>
      </c>
      <c r="H34" s="1">
        <v>27</v>
      </c>
      <c r="I34" s="8">
        <v>152</v>
      </c>
      <c r="J34" s="2" t="s">
        <v>42</v>
      </c>
      <c r="K34" s="9">
        <v>4380836</v>
      </c>
      <c r="L34" s="9" t="s">
        <v>141</v>
      </c>
      <c r="M34" s="9">
        <v>17523344</v>
      </c>
      <c r="N34" s="10">
        <v>46142</v>
      </c>
      <c r="O34" s="13">
        <f t="shared" ref="O34:O65" si="7">+ROUND(M34*0.5,0)</f>
        <v>8761672</v>
      </c>
      <c r="P34" s="14">
        <f t="shared" si="5"/>
        <v>4380836</v>
      </c>
      <c r="Q34" s="14">
        <f t="shared" si="5"/>
        <v>4380836</v>
      </c>
      <c r="R34" s="14"/>
      <c r="S34" s="14"/>
      <c r="T34" s="14"/>
      <c r="U34" s="14"/>
      <c r="V34" s="14"/>
      <c r="W34" s="14"/>
      <c r="X34" s="14">
        <f t="shared" si="6"/>
        <v>8761672</v>
      </c>
      <c r="Y34" s="11" t="s">
        <v>35</v>
      </c>
      <c r="Z34" s="10">
        <v>46203</v>
      </c>
    </row>
    <row r="35" spans="1:26" x14ac:dyDescent="0.25">
      <c r="A35" s="1" t="s">
        <v>130</v>
      </c>
      <c r="B35" s="1" t="s">
        <v>131</v>
      </c>
      <c r="C35" s="1" t="s">
        <v>132</v>
      </c>
      <c r="D35" s="1" t="s">
        <v>133</v>
      </c>
      <c r="E35" s="1" t="s">
        <v>142</v>
      </c>
      <c r="F35" s="1" t="s">
        <v>45</v>
      </c>
      <c r="G35" s="1" t="s">
        <v>32</v>
      </c>
      <c r="H35" s="1">
        <v>27</v>
      </c>
      <c r="I35" s="8">
        <v>152</v>
      </c>
      <c r="J35" s="2" t="s">
        <v>42</v>
      </c>
      <c r="K35" s="9">
        <v>4380836</v>
      </c>
      <c r="L35" s="9" t="s">
        <v>143</v>
      </c>
      <c r="M35" s="9">
        <v>17523344</v>
      </c>
      <c r="N35" s="10">
        <v>46142</v>
      </c>
      <c r="O35" s="13">
        <f t="shared" si="7"/>
        <v>8761672</v>
      </c>
      <c r="P35" s="14">
        <f t="shared" si="5"/>
        <v>4380836</v>
      </c>
      <c r="Q35" s="14">
        <f t="shared" si="5"/>
        <v>4380836</v>
      </c>
      <c r="R35" s="14"/>
      <c r="S35" s="14"/>
      <c r="T35" s="14"/>
      <c r="U35" s="14"/>
      <c r="V35" s="14"/>
      <c r="W35" s="14"/>
      <c r="X35" s="14">
        <f t="shared" si="6"/>
        <v>8761672</v>
      </c>
      <c r="Y35" s="11" t="s">
        <v>35</v>
      </c>
      <c r="Z35" s="10">
        <v>46203</v>
      </c>
    </row>
    <row r="36" spans="1:26" x14ac:dyDescent="0.25">
      <c r="A36" s="1" t="s">
        <v>130</v>
      </c>
      <c r="B36" s="1" t="s">
        <v>131</v>
      </c>
      <c r="C36" s="1" t="s">
        <v>132</v>
      </c>
      <c r="D36" s="1" t="s">
        <v>133</v>
      </c>
      <c r="E36" s="1" t="s">
        <v>144</v>
      </c>
      <c r="F36" s="1" t="s">
        <v>48</v>
      </c>
      <c r="G36" s="1" t="s">
        <v>32</v>
      </c>
      <c r="H36" s="1">
        <v>27</v>
      </c>
      <c r="I36" s="8">
        <v>152</v>
      </c>
      <c r="J36" s="2" t="s">
        <v>42</v>
      </c>
      <c r="K36" s="9">
        <v>4380836</v>
      </c>
      <c r="L36" s="9" t="s">
        <v>145</v>
      </c>
      <c r="M36" s="9">
        <v>17523344</v>
      </c>
      <c r="N36" s="10">
        <v>46142</v>
      </c>
      <c r="O36" s="13">
        <f t="shared" si="7"/>
        <v>8761672</v>
      </c>
      <c r="P36" s="14">
        <f t="shared" si="5"/>
        <v>4380836</v>
      </c>
      <c r="Q36" s="14">
        <f t="shared" si="5"/>
        <v>4380836</v>
      </c>
      <c r="R36" s="14"/>
      <c r="S36" s="14"/>
      <c r="T36" s="14"/>
      <c r="U36" s="14"/>
      <c r="V36" s="14"/>
      <c r="W36" s="14"/>
      <c r="X36" s="14">
        <f t="shared" si="6"/>
        <v>8761672</v>
      </c>
      <c r="Y36" s="11" t="s">
        <v>35</v>
      </c>
      <c r="Z36" s="10">
        <v>46203</v>
      </c>
    </row>
    <row r="37" spans="1:26" x14ac:dyDescent="0.25">
      <c r="A37" s="1" t="s">
        <v>130</v>
      </c>
      <c r="B37" s="1" t="s">
        <v>131</v>
      </c>
      <c r="C37" s="1" t="s">
        <v>132</v>
      </c>
      <c r="D37" s="1" t="s">
        <v>133</v>
      </c>
      <c r="E37" s="1" t="s">
        <v>146</v>
      </c>
      <c r="F37" s="1" t="s">
        <v>51</v>
      </c>
      <c r="G37" s="1" t="s">
        <v>32</v>
      </c>
      <c r="H37" s="1">
        <v>27</v>
      </c>
      <c r="I37" s="8">
        <v>152</v>
      </c>
      <c r="J37" s="2" t="s">
        <v>42</v>
      </c>
      <c r="K37" s="9">
        <v>4380836</v>
      </c>
      <c r="L37" s="9" t="s">
        <v>147</v>
      </c>
      <c r="M37" s="9">
        <v>17523344</v>
      </c>
      <c r="N37" s="10">
        <v>46142</v>
      </c>
      <c r="O37" s="13">
        <f t="shared" si="7"/>
        <v>8761672</v>
      </c>
      <c r="P37" s="14">
        <f t="shared" si="5"/>
        <v>4380836</v>
      </c>
      <c r="Q37" s="14">
        <f t="shared" si="5"/>
        <v>4380836</v>
      </c>
      <c r="R37" s="14"/>
      <c r="S37" s="14"/>
      <c r="T37" s="14"/>
      <c r="U37" s="14"/>
      <c r="V37" s="14"/>
      <c r="W37" s="14"/>
      <c r="X37" s="14">
        <f t="shared" si="6"/>
        <v>8761672</v>
      </c>
      <c r="Y37" s="11" t="s">
        <v>35</v>
      </c>
      <c r="Z37" s="10">
        <v>46203</v>
      </c>
    </row>
    <row r="38" spans="1:26" x14ac:dyDescent="0.25">
      <c r="A38" s="1" t="s">
        <v>130</v>
      </c>
      <c r="B38" s="1" t="s">
        <v>131</v>
      </c>
      <c r="C38" s="1" t="s">
        <v>132</v>
      </c>
      <c r="D38" s="1" t="s">
        <v>133</v>
      </c>
      <c r="E38" s="1" t="s">
        <v>148</v>
      </c>
      <c r="F38" s="1" t="s">
        <v>54</v>
      </c>
      <c r="G38" s="1" t="s">
        <v>32</v>
      </c>
      <c r="H38" s="1">
        <v>27</v>
      </c>
      <c r="I38" s="8">
        <v>152</v>
      </c>
      <c r="J38" s="2" t="s">
        <v>42</v>
      </c>
      <c r="K38" s="9">
        <v>4380836</v>
      </c>
      <c r="L38" s="9" t="s">
        <v>149</v>
      </c>
      <c r="M38" s="9">
        <v>17523344</v>
      </c>
      <c r="N38" s="10">
        <v>46142</v>
      </c>
      <c r="O38" s="13">
        <f t="shared" si="7"/>
        <v>8761672</v>
      </c>
      <c r="P38" s="14">
        <f t="shared" si="5"/>
        <v>4380836</v>
      </c>
      <c r="Q38" s="14">
        <f t="shared" si="5"/>
        <v>4380836</v>
      </c>
      <c r="R38" s="14"/>
      <c r="S38" s="14"/>
      <c r="T38" s="14"/>
      <c r="U38" s="14"/>
      <c r="V38" s="14"/>
      <c r="W38" s="14"/>
      <c r="X38" s="14">
        <f t="shared" si="6"/>
        <v>8761672</v>
      </c>
      <c r="Y38" s="11" t="s">
        <v>35</v>
      </c>
      <c r="Z38" s="10">
        <v>46203</v>
      </c>
    </row>
    <row r="39" spans="1:26" x14ac:dyDescent="0.25">
      <c r="A39" s="1" t="s">
        <v>130</v>
      </c>
      <c r="B39" s="1" t="s">
        <v>131</v>
      </c>
      <c r="C39" s="1" t="s">
        <v>132</v>
      </c>
      <c r="D39" s="1" t="s">
        <v>133</v>
      </c>
      <c r="E39" s="1" t="s">
        <v>150</v>
      </c>
      <c r="F39" s="1" t="s">
        <v>77</v>
      </c>
      <c r="G39" s="1" t="s">
        <v>32</v>
      </c>
      <c r="H39" s="1">
        <v>27</v>
      </c>
      <c r="I39" s="8">
        <v>152</v>
      </c>
      <c r="J39" s="2" t="s">
        <v>78</v>
      </c>
      <c r="K39" s="9">
        <v>4380836</v>
      </c>
      <c r="L39" s="9" t="s">
        <v>151</v>
      </c>
      <c r="M39" s="9">
        <v>17523344</v>
      </c>
      <c r="N39" s="10">
        <v>46142</v>
      </c>
      <c r="O39" s="13">
        <f t="shared" si="7"/>
        <v>8761672</v>
      </c>
      <c r="P39" s="14">
        <f t="shared" si="5"/>
        <v>4380836</v>
      </c>
      <c r="Q39" s="14">
        <f t="shared" si="5"/>
        <v>4380836</v>
      </c>
      <c r="R39" s="14"/>
      <c r="S39" s="14"/>
      <c r="T39" s="14"/>
      <c r="U39" s="14"/>
      <c r="V39" s="14"/>
      <c r="W39" s="14"/>
      <c r="X39" s="14">
        <f t="shared" si="6"/>
        <v>8761672</v>
      </c>
      <c r="Y39" s="11" t="s">
        <v>35</v>
      </c>
      <c r="Z39" s="10">
        <v>46203</v>
      </c>
    </row>
    <row r="40" spans="1:26" x14ac:dyDescent="0.25">
      <c r="A40" s="1" t="s">
        <v>130</v>
      </c>
      <c r="B40" s="1" t="s">
        <v>131</v>
      </c>
      <c r="C40" s="1" t="s">
        <v>132</v>
      </c>
      <c r="D40" s="1" t="s">
        <v>133</v>
      </c>
      <c r="E40" s="1" t="s">
        <v>152</v>
      </c>
      <c r="F40" s="1" t="s">
        <v>153</v>
      </c>
      <c r="G40" s="1" t="s">
        <v>32</v>
      </c>
      <c r="H40" s="1">
        <v>27</v>
      </c>
      <c r="I40" s="8">
        <v>152</v>
      </c>
      <c r="J40" s="2" t="s">
        <v>78</v>
      </c>
      <c r="K40" s="9">
        <v>4380836</v>
      </c>
      <c r="L40" s="9" t="s">
        <v>154</v>
      </c>
      <c r="M40" s="9">
        <v>14237717</v>
      </c>
      <c r="N40" s="10">
        <v>46142</v>
      </c>
      <c r="O40" s="13">
        <f t="shared" si="7"/>
        <v>7118859</v>
      </c>
      <c r="P40" s="14">
        <f t="shared" ref="P40:P50" si="8">+$K40</f>
        <v>4380836</v>
      </c>
      <c r="Q40" s="14">
        <f>+ROUND($K40/30*18,0)</f>
        <v>2628502</v>
      </c>
      <c r="R40" s="14"/>
      <c r="S40" s="14"/>
      <c r="T40" s="14"/>
      <c r="U40" s="14"/>
      <c r="V40" s="14"/>
      <c r="W40" s="14"/>
      <c r="X40" s="14">
        <f t="shared" si="6"/>
        <v>7009338</v>
      </c>
      <c r="Y40" s="11" t="s">
        <v>35</v>
      </c>
      <c r="Z40" s="10">
        <v>46191</v>
      </c>
    </row>
    <row r="41" spans="1:26" x14ac:dyDescent="0.25">
      <c r="A41" s="1" t="s">
        <v>130</v>
      </c>
      <c r="B41" s="1" t="s">
        <v>131</v>
      </c>
      <c r="C41" s="1" t="s">
        <v>132</v>
      </c>
      <c r="D41" s="1" t="s">
        <v>133</v>
      </c>
      <c r="E41" s="1" t="s">
        <v>155</v>
      </c>
      <c r="F41" s="1" t="s">
        <v>81</v>
      </c>
      <c r="G41" s="1" t="s">
        <v>32</v>
      </c>
      <c r="H41" s="1">
        <v>27</v>
      </c>
      <c r="I41" s="8">
        <v>152</v>
      </c>
      <c r="J41" s="2" t="s">
        <v>78</v>
      </c>
      <c r="K41" s="9">
        <v>4380836</v>
      </c>
      <c r="L41" s="9" t="s">
        <v>156</v>
      </c>
      <c r="M41" s="9">
        <v>17523344</v>
      </c>
      <c r="N41" s="10">
        <v>46142</v>
      </c>
      <c r="O41" s="13">
        <f t="shared" si="7"/>
        <v>8761672</v>
      </c>
      <c r="P41" s="14">
        <f t="shared" si="8"/>
        <v>4380836</v>
      </c>
      <c r="Q41" s="14">
        <f>+$K41</f>
        <v>4380836</v>
      </c>
      <c r="R41" s="14"/>
      <c r="S41" s="14"/>
      <c r="T41" s="14"/>
      <c r="U41" s="14"/>
      <c r="V41" s="14"/>
      <c r="W41" s="14"/>
      <c r="X41" s="14">
        <f t="shared" si="6"/>
        <v>8761672</v>
      </c>
      <c r="Y41" s="11" t="s">
        <v>35</v>
      </c>
      <c r="Z41" s="10">
        <v>46203</v>
      </c>
    </row>
    <row r="42" spans="1:26" x14ac:dyDescent="0.25">
      <c r="A42" s="1" t="s">
        <v>130</v>
      </c>
      <c r="B42" s="1" t="s">
        <v>131</v>
      </c>
      <c r="C42" s="1" t="s">
        <v>132</v>
      </c>
      <c r="D42" s="1" t="s">
        <v>133</v>
      </c>
      <c r="E42" s="1" t="s">
        <v>157</v>
      </c>
      <c r="F42" s="1" t="s">
        <v>84</v>
      </c>
      <c r="G42" s="1" t="s">
        <v>32</v>
      </c>
      <c r="H42" s="1">
        <v>27</v>
      </c>
      <c r="I42" s="8">
        <v>152</v>
      </c>
      <c r="J42" s="2" t="s">
        <v>78</v>
      </c>
      <c r="K42" s="9">
        <v>4380836</v>
      </c>
      <c r="L42" s="9" t="s">
        <v>158</v>
      </c>
      <c r="M42" s="9">
        <v>17523344</v>
      </c>
      <c r="N42" s="10">
        <v>46142</v>
      </c>
      <c r="O42" s="13">
        <f t="shared" si="7"/>
        <v>8761672</v>
      </c>
      <c r="P42" s="14">
        <f t="shared" si="8"/>
        <v>4380836</v>
      </c>
      <c r="Q42" s="14">
        <f>+$K42</f>
        <v>4380836</v>
      </c>
      <c r="R42" s="14"/>
      <c r="S42" s="14"/>
      <c r="T42" s="14"/>
      <c r="U42" s="14"/>
      <c r="V42" s="14"/>
      <c r="W42" s="14"/>
      <c r="X42" s="14">
        <f t="shared" si="6"/>
        <v>8761672</v>
      </c>
      <c r="Y42" s="11" t="s">
        <v>35</v>
      </c>
      <c r="Z42" s="10">
        <v>46203</v>
      </c>
    </row>
    <row r="43" spans="1:26" x14ac:dyDescent="0.25">
      <c r="A43" s="1" t="s">
        <v>130</v>
      </c>
      <c r="B43" s="1" t="s">
        <v>131</v>
      </c>
      <c r="C43" s="1" t="s">
        <v>132</v>
      </c>
      <c r="D43" s="1" t="s">
        <v>133</v>
      </c>
      <c r="E43" s="1" t="s">
        <v>159</v>
      </c>
      <c r="F43" s="1" t="s">
        <v>87</v>
      </c>
      <c r="G43" s="1" t="s">
        <v>32</v>
      </c>
      <c r="H43" s="1">
        <v>27</v>
      </c>
      <c r="I43" s="8">
        <v>152</v>
      </c>
      <c r="J43" s="2" t="s">
        <v>78</v>
      </c>
      <c r="K43" s="9">
        <v>4380836</v>
      </c>
      <c r="L43" s="9" t="s">
        <v>160</v>
      </c>
      <c r="M43" s="9">
        <v>14237717</v>
      </c>
      <c r="N43" s="10">
        <v>46142</v>
      </c>
      <c r="O43" s="13">
        <f t="shared" si="7"/>
        <v>7118859</v>
      </c>
      <c r="P43" s="14">
        <f t="shared" si="8"/>
        <v>4380836</v>
      </c>
      <c r="Q43" s="14">
        <f>+ROUND($K43/30*18,0)</f>
        <v>2628502</v>
      </c>
      <c r="R43" s="14"/>
      <c r="S43" s="14"/>
      <c r="T43" s="14"/>
      <c r="U43" s="14"/>
      <c r="V43" s="14"/>
      <c r="W43" s="14"/>
      <c r="X43" s="14">
        <f t="shared" si="6"/>
        <v>7009338</v>
      </c>
      <c r="Y43" s="11" t="s">
        <v>35</v>
      </c>
      <c r="Z43" s="10">
        <v>46191</v>
      </c>
    </row>
    <row r="44" spans="1:26" hidden="1" x14ac:dyDescent="0.25">
      <c r="A44" s="1" t="s">
        <v>161</v>
      </c>
      <c r="B44" s="1" t="s">
        <v>162</v>
      </c>
      <c r="C44" s="1" t="s">
        <v>163</v>
      </c>
      <c r="D44" s="1" t="s">
        <v>164</v>
      </c>
      <c r="E44" s="1" t="s">
        <v>165</v>
      </c>
      <c r="F44" s="1" t="s">
        <v>41</v>
      </c>
      <c r="G44" s="1" t="s">
        <v>32</v>
      </c>
      <c r="H44" s="1">
        <v>27</v>
      </c>
      <c r="I44" s="8">
        <v>152</v>
      </c>
      <c r="J44" s="2" t="s">
        <v>42</v>
      </c>
      <c r="K44" s="9">
        <v>4380836</v>
      </c>
      <c r="L44" s="9" t="s">
        <v>166</v>
      </c>
      <c r="M44" s="9">
        <v>17523344</v>
      </c>
      <c r="N44" s="10">
        <v>46142</v>
      </c>
      <c r="O44" s="13">
        <f t="shared" si="7"/>
        <v>8761672</v>
      </c>
      <c r="P44" s="14">
        <f t="shared" si="8"/>
        <v>4380836</v>
      </c>
      <c r="Q44" s="14">
        <f t="shared" ref="Q44:Q50" si="9">+$K44</f>
        <v>4380836</v>
      </c>
      <c r="R44" s="14"/>
      <c r="S44" s="14"/>
      <c r="T44" s="14"/>
      <c r="U44" s="14"/>
      <c r="V44" s="14"/>
      <c r="W44" s="14"/>
      <c r="X44" s="14">
        <f t="shared" si="6"/>
        <v>8761672</v>
      </c>
      <c r="Y44" s="11" t="s">
        <v>35</v>
      </c>
      <c r="Z44" s="10">
        <v>46203</v>
      </c>
    </row>
    <row r="45" spans="1:26" hidden="1" x14ac:dyDescent="0.25">
      <c r="A45" s="1" t="s">
        <v>161</v>
      </c>
      <c r="B45" s="1" t="s">
        <v>162</v>
      </c>
      <c r="C45" s="1" t="s">
        <v>163</v>
      </c>
      <c r="D45" s="1" t="s">
        <v>164</v>
      </c>
      <c r="E45" s="1" t="s">
        <v>167</v>
      </c>
      <c r="F45" s="1" t="s">
        <v>48</v>
      </c>
      <c r="G45" s="1" t="s">
        <v>32</v>
      </c>
      <c r="H45" s="1">
        <v>27</v>
      </c>
      <c r="I45" s="8">
        <v>152</v>
      </c>
      <c r="J45" s="2" t="s">
        <v>42</v>
      </c>
      <c r="K45" s="9">
        <v>4380836</v>
      </c>
      <c r="L45" s="9" t="s">
        <v>168</v>
      </c>
      <c r="M45" s="9">
        <v>17523344</v>
      </c>
      <c r="N45" s="10">
        <v>46142</v>
      </c>
      <c r="O45" s="13">
        <f t="shared" si="7"/>
        <v>8761672</v>
      </c>
      <c r="P45" s="14">
        <f t="shared" si="8"/>
        <v>4380836</v>
      </c>
      <c r="Q45" s="14">
        <f t="shared" si="9"/>
        <v>4380836</v>
      </c>
      <c r="R45" s="14"/>
      <c r="S45" s="14"/>
      <c r="T45" s="14"/>
      <c r="U45" s="14"/>
      <c r="V45" s="14"/>
      <c r="W45" s="14"/>
      <c r="X45" s="14">
        <f t="shared" si="6"/>
        <v>8761672</v>
      </c>
      <c r="Y45" s="11" t="s">
        <v>35</v>
      </c>
      <c r="Z45" s="10">
        <v>46203</v>
      </c>
    </row>
    <row r="46" spans="1:26" hidden="1" x14ac:dyDescent="0.25">
      <c r="A46" s="1" t="s">
        <v>161</v>
      </c>
      <c r="B46" s="1" t="s">
        <v>162</v>
      </c>
      <c r="C46" s="1" t="s">
        <v>163</v>
      </c>
      <c r="D46" s="1" t="s">
        <v>164</v>
      </c>
      <c r="E46" s="1" t="s">
        <v>169</v>
      </c>
      <c r="F46" s="1" t="s">
        <v>54</v>
      </c>
      <c r="G46" s="1" t="s">
        <v>32</v>
      </c>
      <c r="H46" s="1">
        <v>27</v>
      </c>
      <c r="I46" s="8">
        <v>152</v>
      </c>
      <c r="J46" s="2" t="s">
        <v>42</v>
      </c>
      <c r="K46" s="9">
        <v>4380836</v>
      </c>
      <c r="L46" s="9" t="s">
        <v>170</v>
      </c>
      <c r="M46" s="9">
        <v>17523344</v>
      </c>
      <c r="N46" s="10">
        <v>46142</v>
      </c>
      <c r="O46" s="13">
        <f t="shared" si="7"/>
        <v>8761672</v>
      </c>
      <c r="P46" s="14">
        <f t="shared" si="8"/>
        <v>4380836</v>
      </c>
      <c r="Q46" s="14">
        <f t="shared" si="9"/>
        <v>4380836</v>
      </c>
      <c r="R46" s="14"/>
      <c r="S46" s="14"/>
      <c r="T46" s="14"/>
      <c r="U46" s="14"/>
      <c r="V46" s="14"/>
      <c r="W46" s="14"/>
      <c r="X46" s="14">
        <f t="shared" si="6"/>
        <v>8761672</v>
      </c>
      <c r="Y46" s="11" t="s">
        <v>35</v>
      </c>
      <c r="Z46" s="10">
        <v>46203</v>
      </c>
    </row>
    <row r="47" spans="1:26" hidden="1" x14ac:dyDescent="0.25">
      <c r="A47" s="1" t="s">
        <v>161</v>
      </c>
      <c r="B47" s="1" t="s">
        <v>162</v>
      </c>
      <c r="C47" s="1" t="s">
        <v>163</v>
      </c>
      <c r="D47" s="1" t="s">
        <v>164</v>
      </c>
      <c r="E47" s="1" t="s">
        <v>171</v>
      </c>
      <c r="F47" s="1" t="s">
        <v>77</v>
      </c>
      <c r="G47" s="1" t="s">
        <v>32</v>
      </c>
      <c r="H47" s="1">
        <v>27</v>
      </c>
      <c r="I47" s="8">
        <v>152</v>
      </c>
      <c r="J47" s="2" t="s">
        <v>78</v>
      </c>
      <c r="K47" s="9">
        <v>4380836</v>
      </c>
      <c r="L47" s="9" t="s">
        <v>172</v>
      </c>
      <c r="M47" s="9">
        <v>17523344</v>
      </c>
      <c r="N47" s="10">
        <v>46142</v>
      </c>
      <c r="O47" s="13">
        <f t="shared" si="7"/>
        <v>8761672</v>
      </c>
      <c r="P47" s="14">
        <f t="shared" si="8"/>
        <v>4380836</v>
      </c>
      <c r="Q47" s="14">
        <f t="shared" si="9"/>
        <v>4380836</v>
      </c>
      <c r="R47" s="14"/>
      <c r="S47" s="14"/>
      <c r="T47" s="14"/>
      <c r="U47" s="14"/>
      <c r="V47" s="14"/>
      <c r="W47" s="14"/>
      <c r="X47" s="14">
        <f t="shared" si="6"/>
        <v>8761672</v>
      </c>
      <c r="Y47" s="11" t="s">
        <v>35</v>
      </c>
      <c r="Z47" s="10">
        <v>46203</v>
      </c>
    </row>
    <row r="48" spans="1:26" hidden="1" x14ac:dyDescent="0.25">
      <c r="A48" s="1" t="s">
        <v>161</v>
      </c>
      <c r="B48" s="1" t="s">
        <v>162</v>
      </c>
      <c r="C48" s="1" t="s">
        <v>163</v>
      </c>
      <c r="D48" s="1" t="s">
        <v>164</v>
      </c>
      <c r="E48" s="1" t="s">
        <v>173</v>
      </c>
      <c r="F48" s="1" t="s">
        <v>81</v>
      </c>
      <c r="G48" s="1" t="s">
        <v>32</v>
      </c>
      <c r="H48" s="1">
        <v>27</v>
      </c>
      <c r="I48" s="8">
        <v>152</v>
      </c>
      <c r="J48" s="2" t="s">
        <v>78</v>
      </c>
      <c r="K48" s="9">
        <v>4380836</v>
      </c>
      <c r="L48" s="9" t="s">
        <v>174</v>
      </c>
      <c r="M48" s="9">
        <v>17523344</v>
      </c>
      <c r="N48" s="10">
        <v>46142</v>
      </c>
      <c r="O48" s="13">
        <f t="shared" si="7"/>
        <v>8761672</v>
      </c>
      <c r="P48" s="14">
        <f t="shared" si="8"/>
        <v>4380836</v>
      </c>
      <c r="Q48" s="14">
        <f t="shared" si="9"/>
        <v>4380836</v>
      </c>
      <c r="R48" s="14"/>
      <c r="S48" s="14"/>
      <c r="T48" s="14"/>
      <c r="U48" s="14"/>
      <c r="V48" s="14"/>
      <c r="W48" s="14"/>
      <c r="X48" s="14">
        <f t="shared" si="6"/>
        <v>8761672</v>
      </c>
      <c r="Y48" s="11" t="s">
        <v>35</v>
      </c>
      <c r="Z48" s="10">
        <v>46203</v>
      </c>
    </row>
    <row r="49" spans="1:26" hidden="1" x14ac:dyDescent="0.25">
      <c r="A49" s="1" t="s">
        <v>161</v>
      </c>
      <c r="B49" s="1" t="s">
        <v>162</v>
      </c>
      <c r="C49" s="1" t="s">
        <v>163</v>
      </c>
      <c r="D49" s="1" t="s">
        <v>164</v>
      </c>
      <c r="E49" s="1" t="s">
        <v>175</v>
      </c>
      <c r="F49" s="1" t="s">
        <v>84</v>
      </c>
      <c r="G49" s="1" t="s">
        <v>32</v>
      </c>
      <c r="H49" s="1">
        <v>27</v>
      </c>
      <c r="I49" s="8">
        <v>152</v>
      </c>
      <c r="J49" s="2" t="s">
        <v>78</v>
      </c>
      <c r="K49" s="9">
        <v>4380836</v>
      </c>
      <c r="L49" s="9" t="s">
        <v>176</v>
      </c>
      <c r="M49" s="9">
        <v>17523344</v>
      </c>
      <c r="N49" s="10">
        <v>46142</v>
      </c>
      <c r="O49" s="13">
        <f t="shared" si="7"/>
        <v>8761672</v>
      </c>
      <c r="P49" s="14">
        <f t="shared" si="8"/>
        <v>4380836</v>
      </c>
      <c r="Q49" s="14">
        <f t="shared" si="9"/>
        <v>4380836</v>
      </c>
      <c r="R49" s="14"/>
      <c r="S49" s="14"/>
      <c r="T49" s="14"/>
      <c r="U49" s="14"/>
      <c r="V49" s="14"/>
      <c r="W49" s="14"/>
      <c r="X49" s="14">
        <f t="shared" si="6"/>
        <v>8761672</v>
      </c>
      <c r="Y49" s="11" t="s">
        <v>35</v>
      </c>
      <c r="Z49" s="10">
        <v>46203</v>
      </c>
    </row>
    <row r="50" spans="1:26" hidden="1" x14ac:dyDescent="0.25">
      <c r="A50" s="1" t="s">
        <v>161</v>
      </c>
      <c r="B50" s="1" t="s">
        <v>162</v>
      </c>
      <c r="C50" s="1" t="s">
        <v>163</v>
      </c>
      <c r="D50" s="1" t="s">
        <v>164</v>
      </c>
      <c r="E50" s="1" t="s">
        <v>177</v>
      </c>
      <c r="F50" s="1" t="s">
        <v>87</v>
      </c>
      <c r="G50" s="1" t="s">
        <v>32</v>
      </c>
      <c r="H50" s="1">
        <v>27</v>
      </c>
      <c r="I50" s="8">
        <v>152</v>
      </c>
      <c r="J50" s="2" t="s">
        <v>78</v>
      </c>
      <c r="K50" s="9">
        <v>4380836</v>
      </c>
      <c r="L50" s="9" t="s">
        <v>178</v>
      </c>
      <c r="M50" s="9">
        <v>17523344</v>
      </c>
      <c r="N50" s="10">
        <v>46142</v>
      </c>
      <c r="O50" s="13">
        <f t="shared" si="7"/>
        <v>8761672</v>
      </c>
      <c r="P50" s="14">
        <f t="shared" si="8"/>
        <v>4380836</v>
      </c>
      <c r="Q50" s="14">
        <f t="shared" si="9"/>
        <v>4380836</v>
      </c>
      <c r="R50" s="14"/>
      <c r="S50" s="14"/>
      <c r="T50" s="14"/>
      <c r="U50" s="14"/>
      <c r="V50" s="14"/>
      <c r="W50" s="14"/>
      <c r="X50" s="14">
        <f t="shared" si="6"/>
        <v>8761672</v>
      </c>
      <c r="Y50" s="11" t="s">
        <v>35</v>
      </c>
      <c r="Z50" s="10">
        <v>46203</v>
      </c>
    </row>
    <row r="51" spans="1:26" hidden="1" x14ac:dyDescent="0.25">
      <c r="A51" s="1" t="s">
        <v>179</v>
      </c>
      <c r="B51" s="1" t="s">
        <v>180</v>
      </c>
      <c r="C51" s="1" t="s">
        <v>181</v>
      </c>
      <c r="D51" s="1" t="s">
        <v>182</v>
      </c>
      <c r="E51" s="1" t="s">
        <v>183</v>
      </c>
      <c r="F51" s="1" t="s">
        <v>184</v>
      </c>
      <c r="G51" s="1" t="s">
        <v>32</v>
      </c>
      <c r="H51" s="1">
        <v>27</v>
      </c>
      <c r="I51" s="8">
        <v>152</v>
      </c>
      <c r="J51" s="2" t="s">
        <v>125</v>
      </c>
      <c r="K51" s="9">
        <v>4604920</v>
      </c>
      <c r="L51" s="9" t="s">
        <v>185</v>
      </c>
      <c r="M51" s="9">
        <v>33385670</v>
      </c>
      <c r="N51" s="10">
        <v>46265</v>
      </c>
      <c r="O51" s="13">
        <f t="shared" si="7"/>
        <v>16692835</v>
      </c>
      <c r="P51" s="14"/>
      <c r="Q51" s="14"/>
      <c r="R51" s="14"/>
      <c r="S51" s="14"/>
      <c r="T51" s="14">
        <f t="shared" ref="T51:V65" si="10">+$K51</f>
        <v>4604920</v>
      </c>
      <c r="U51" s="14">
        <f t="shared" si="10"/>
        <v>4604920</v>
      </c>
      <c r="V51" s="14">
        <f t="shared" si="10"/>
        <v>4604920</v>
      </c>
      <c r="W51" s="14">
        <f>+ROUND($K51/30*18,0)</f>
        <v>2762952</v>
      </c>
      <c r="X51" s="14">
        <f t="shared" si="6"/>
        <v>16577712</v>
      </c>
      <c r="Y51" s="11" t="s">
        <v>35</v>
      </c>
      <c r="Z51" s="10">
        <v>46374</v>
      </c>
    </row>
    <row r="52" spans="1:26" hidden="1" x14ac:dyDescent="0.25">
      <c r="A52" s="1" t="s">
        <v>179</v>
      </c>
      <c r="B52" s="1" t="s">
        <v>180</v>
      </c>
      <c r="C52" s="1" t="s">
        <v>181</v>
      </c>
      <c r="D52" s="1" t="s">
        <v>182</v>
      </c>
      <c r="E52" s="1" t="s">
        <v>186</v>
      </c>
      <c r="F52" s="1" t="s">
        <v>135</v>
      </c>
      <c r="G52" s="1" t="s">
        <v>32</v>
      </c>
      <c r="H52" s="1">
        <v>27</v>
      </c>
      <c r="I52" s="8">
        <v>152</v>
      </c>
      <c r="J52" s="2" t="s">
        <v>136</v>
      </c>
      <c r="K52" s="9">
        <v>3933000</v>
      </c>
      <c r="L52" s="9" t="s">
        <v>187</v>
      </c>
      <c r="M52" s="9">
        <v>28514250</v>
      </c>
      <c r="N52" s="10">
        <v>46265</v>
      </c>
      <c r="O52" s="13">
        <f t="shared" si="7"/>
        <v>14257125</v>
      </c>
      <c r="P52" s="14"/>
      <c r="Q52" s="14"/>
      <c r="R52" s="14"/>
      <c r="S52" s="14"/>
      <c r="T52" s="14">
        <f t="shared" si="10"/>
        <v>3933000</v>
      </c>
      <c r="U52" s="14">
        <f t="shared" si="10"/>
        <v>3933000</v>
      </c>
      <c r="V52" s="14">
        <f t="shared" si="10"/>
        <v>3933000</v>
      </c>
      <c r="W52" s="14">
        <f t="shared" ref="W52:W65" si="11">+ROUND($K52/30*18,0)</f>
        <v>2359800</v>
      </c>
      <c r="X52" s="14">
        <f t="shared" si="6"/>
        <v>14158800</v>
      </c>
      <c r="Y52" s="11" t="s">
        <v>35</v>
      </c>
      <c r="Z52" s="10">
        <v>46374</v>
      </c>
    </row>
    <row r="53" spans="1:26" hidden="1" x14ac:dyDescent="0.25">
      <c r="A53" s="1" t="s">
        <v>179</v>
      </c>
      <c r="B53" s="1" t="s">
        <v>180</v>
      </c>
      <c r="C53" s="1" t="s">
        <v>181</v>
      </c>
      <c r="D53" s="1" t="s">
        <v>182</v>
      </c>
      <c r="E53" s="1" t="s">
        <v>188</v>
      </c>
      <c r="F53" s="1" t="s">
        <v>31</v>
      </c>
      <c r="G53" s="1" t="s">
        <v>32</v>
      </c>
      <c r="H53" s="1">
        <v>27</v>
      </c>
      <c r="I53" s="8">
        <v>152</v>
      </c>
      <c r="J53" s="2" t="s">
        <v>33</v>
      </c>
      <c r="K53" s="9">
        <v>4380836</v>
      </c>
      <c r="L53" s="9" t="s">
        <v>189</v>
      </c>
      <c r="M53" s="9">
        <v>31761061</v>
      </c>
      <c r="N53" s="10">
        <v>46265</v>
      </c>
      <c r="O53" s="13">
        <f t="shared" si="7"/>
        <v>15880531</v>
      </c>
      <c r="P53" s="14"/>
      <c r="Q53" s="14"/>
      <c r="R53" s="14"/>
      <c r="S53" s="14"/>
      <c r="T53" s="14">
        <f t="shared" si="10"/>
        <v>4380836</v>
      </c>
      <c r="U53" s="14">
        <f t="shared" si="10"/>
        <v>4380836</v>
      </c>
      <c r="V53" s="14">
        <f t="shared" si="10"/>
        <v>4380836</v>
      </c>
      <c r="W53" s="14">
        <f t="shared" si="11"/>
        <v>2628502</v>
      </c>
      <c r="X53" s="14">
        <f t="shared" si="6"/>
        <v>15771010</v>
      </c>
      <c r="Y53" s="11" t="s">
        <v>35</v>
      </c>
      <c r="Z53" s="10">
        <v>46374</v>
      </c>
    </row>
    <row r="54" spans="1:26" hidden="1" x14ac:dyDescent="0.25">
      <c r="A54" s="1" t="s">
        <v>179</v>
      </c>
      <c r="B54" s="1" t="s">
        <v>180</v>
      </c>
      <c r="C54" s="1" t="s">
        <v>181</v>
      </c>
      <c r="D54" s="1" t="s">
        <v>182</v>
      </c>
      <c r="E54" s="1" t="s">
        <v>190</v>
      </c>
      <c r="F54" s="1" t="s">
        <v>191</v>
      </c>
      <c r="G54" s="1" t="s">
        <v>32</v>
      </c>
      <c r="H54" s="1">
        <v>27</v>
      </c>
      <c r="I54" s="8">
        <v>152</v>
      </c>
      <c r="J54" s="2" t="s">
        <v>42</v>
      </c>
      <c r="K54" s="9">
        <v>4380836</v>
      </c>
      <c r="L54" s="9" t="s">
        <v>192</v>
      </c>
      <c r="M54" s="9">
        <v>31761061</v>
      </c>
      <c r="N54" s="10">
        <v>46265</v>
      </c>
      <c r="O54" s="13">
        <f t="shared" si="7"/>
        <v>15880531</v>
      </c>
      <c r="P54" s="14"/>
      <c r="Q54" s="14"/>
      <c r="R54" s="14"/>
      <c r="S54" s="14"/>
      <c r="T54" s="14">
        <f t="shared" si="10"/>
        <v>4380836</v>
      </c>
      <c r="U54" s="14">
        <f t="shared" si="10"/>
        <v>4380836</v>
      </c>
      <c r="V54" s="14">
        <f t="shared" si="10"/>
        <v>4380836</v>
      </c>
      <c r="W54" s="14">
        <f t="shared" si="11"/>
        <v>2628502</v>
      </c>
      <c r="X54" s="14">
        <f t="shared" si="6"/>
        <v>15771010</v>
      </c>
      <c r="Y54" s="11" t="s">
        <v>35</v>
      </c>
      <c r="Z54" s="10">
        <v>46374</v>
      </c>
    </row>
    <row r="55" spans="1:26" hidden="1" x14ac:dyDescent="0.25">
      <c r="A55" s="1" t="s">
        <v>179</v>
      </c>
      <c r="B55" s="1" t="s">
        <v>180</v>
      </c>
      <c r="C55" s="1" t="s">
        <v>181</v>
      </c>
      <c r="D55" s="1" t="s">
        <v>182</v>
      </c>
      <c r="E55" s="1" t="s">
        <v>193</v>
      </c>
      <c r="F55" s="1" t="s">
        <v>194</v>
      </c>
      <c r="G55" s="1" t="s">
        <v>32</v>
      </c>
      <c r="H55" s="1">
        <v>27</v>
      </c>
      <c r="I55" s="8">
        <v>152</v>
      </c>
      <c r="J55" s="2" t="s">
        <v>78</v>
      </c>
      <c r="K55" s="9">
        <v>4380836</v>
      </c>
      <c r="L55" s="9" t="s">
        <v>195</v>
      </c>
      <c r="M55" s="9">
        <v>31761061</v>
      </c>
      <c r="N55" s="10">
        <v>46265</v>
      </c>
      <c r="O55" s="13">
        <f t="shared" si="7"/>
        <v>15880531</v>
      </c>
      <c r="P55" s="14"/>
      <c r="Q55" s="14"/>
      <c r="R55" s="14"/>
      <c r="S55" s="14"/>
      <c r="T55" s="14">
        <f t="shared" si="10"/>
        <v>4380836</v>
      </c>
      <c r="U55" s="14">
        <f t="shared" si="10"/>
        <v>4380836</v>
      </c>
      <c r="V55" s="14">
        <f t="shared" si="10"/>
        <v>4380836</v>
      </c>
      <c r="W55" s="14">
        <f t="shared" si="11"/>
        <v>2628502</v>
      </c>
      <c r="X55" s="14">
        <f t="shared" si="6"/>
        <v>15771010</v>
      </c>
      <c r="Y55" s="11" t="s">
        <v>35</v>
      </c>
      <c r="Z55" s="10">
        <v>46374</v>
      </c>
    </row>
    <row r="56" spans="1:26" hidden="1" x14ac:dyDescent="0.25">
      <c r="A56" s="1" t="s">
        <v>179</v>
      </c>
      <c r="B56" s="1" t="s">
        <v>180</v>
      </c>
      <c r="C56" s="1" t="s">
        <v>196</v>
      </c>
      <c r="D56" s="1" t="s">
        <v>197</v>
      </c>
      <c r="E56" s="1" t="s">
        <v>198</v>
      </c>
      <c r="F56" s="1" t="s">
        <v>184</v>
      </c>
      <c r="G56" s="1" t="s">
        <v>32</v>
      </c>
      <c r="H56" s="1">
        <v>27</v>
      </c>
      <c r="I56" s="8">
        <v>152</v>
      </c>
      <c r="J56" s="2" t="s">
        <v>125</v>
      </c>
      <c r="K56" s="9">
        <v>4604920</v>
      </c>
      <c r="L56" s="9" t="s">
        <v>199</v>
      </c>
      <c r="M56" s="9">
        <v>33385670</v>
      </c>
      <c r="N56" s="10">
        <v>46265</v>
      </c>
      <c r="O56" s="13">
        <f t="shared" si="7"/>
        <v>16692835</v>
      </c>
      <c r="P56" s="14"/>
      <c r="Q56" s="14"/>
      <c r="R56" s="14"/>
      <c r="S56" s="14"/>
      <c r="T56" s="14">
        <f t="shared" si="10"/>
        <v>4604920</v>
      </c>
      <c r="U56" s="14">
        <f t="shared" si="10"/>
        <v>4604920</v>
      </c>
      <c r="V56" s="14">
        <f t="shared" si="10"/>
        <v>4604920</v>
      </c>
      <c r="W56" s="14">
        <f t="shared" si="11"/>
        <v>2762952</v>
      </c>
      <c r="X56" s="14">
        <f t="shared" si="6"/>
        <v>16577712</v>
      </c>
      <c r="Y56" s="11" t="s">
        <v>35</v>
      </c>
      <c r="Z56" s="10">
        <v>46374</v>
      </c>
    </row>
    <row r="57" spans="1:26" hidden="1" x14ac:dyDescent="0.25">
      <c r="A57" s="1" t="s">
        <v>179</v>
      </c>
      <c r="B57" s="1" t="s">
        <v>180</v>
      </c>
      <c r="C57" s="1" t="s">
        <v>196</v>
      </c>
      <c r="D57" s="1" t="s">
        <v>197</v>
      </c>
      <c r="E57" s="1" t="s">
        <v>200</v>
      </c>
      <c r="F57" s="1" t="s">
        <v>135</v>
      </c>
      <c r="G57" s="1" t="s">
        <v>32</v>
      </c>
      <c r="H57" s="1">
        <v>27</v>
      </c>
      <c r="I57" s="8">
        <v>152</v>
      </c>
      <c r="J57" s="2" t="s">
        <v>136</v>
      </c>
      <c r="K57" s="9">
        <v>3933000</v>
      </c>
      <c r="L57" s="9" t="s">
        <v>201</v>
      </c>
      <c r="M57" s="9">
        <v>28514250</v>
      </c>
      <c r="N57" s="10">
        <v>46265</v>
      </c>
      <c r="O57" s="13">
        <f t="shared" si="7"/>
        <v>14257125</v>
      </c>
      <c r="P57" s="14"/>
      <c r="Q57" s="14"/>
      <c r="R57" s="14"/>
      <c r="S57" s="14"/>
      <c r="T57" s="14">
        <f t="shared" si="10"/>
        <v>3933000</v>
      </c>
      <c r="U57" s="14">
        <f t="shared" si="10"/>
        <v>3933000</v>
      </c>
      <c r="V57" s="14">
        <f t="shared" si="10"/>
        <v>3933000</v>
      </c>
      <c r="W57" s="14">
        <f t="shared" si="11"/>
        <v>2359800</v>
      </c>
      <c r="X57" s="14">
        <f t="shared" si="6"/>
        <v>14158800</v>
      </c>
      <c r="Y57" s="11" t="s">
        <v>35</v>
      </c>
      <c r="Z57" s="10">
        <v>46374</v>
      </c>
    </row>
    <row r="58" spans="1:26" hidden="1" x14ac:dyDescent="0.25">
      <c r="A58" s="1" t="s">
        <v>179</v>
      </c>
      <c r="B58" s="1" t="s">
        <v>180</v>
      </c>
      <c r="C58" s="1" t="s">
        <v>196</v>
      </c>
      <c r="D58" s="1" t="s">
        <v>197</v>
      </c>
      <c r="E58" s="1" t="s">
        <v>202</v>
      </c>
      <c r="F58" s="1" t="s">
        <v>31</v>
      </c>
      <c r="G58" s="1" t="s">
        <v>32</v>
      </c>
      <c r="H58" s="1">
        <v>27</v>
      </c>
      <c r="I58" s="8">
        <v>152</v>
      </c>
      <c r="J58" s="2" t="s">
        <v>33</v>
      </c>
      <c r="K58" s="9">
        <v>4380836</v>
      </c>
      <c r="L58" s="9" t="s">
        <v>203</v>
      </c>
      <c r="M58" s="9">
        <v>31761061</v>
      </c>
      <c r="N58" s="10">
        <v>46265</v>
      </c>
      <c r="O58" s="13">
        <f t="shared" si="7"/>
        <v>15880531</v>
      </c>
      <c r="P58" s="14"/>
      <c r="Q58" s="14"/>
      <c r="R58" s="14"/>
      <c r="S58" s="14"/>
      <c r="T58" s="14">
        <f t="shared" si="10"/>
        <v>4380836</v>
      </c>
      <c r="U58" s="14">
        <f t="shared" si="10"/>
        <v>4380836</v>
      </c>
      <c r="V58" s="14">
        <f t="shared" si="10"/>
        <v>4380836</v>
      </c>
      <c r="W58" s="14">
        <f t="shared" si="11"/>
        <v>2628502</v>
      </c>
      <c r="X58" s="14">
        <f t="shared" si="6"/>
        <v>15771010</v>
      </c>
      <c r="Y58" s="11" t="s">
        <v>35</v>
      </c>
      <c r="Z58" s="10">
        <v>46374</v>
      </c>
    </row>
    <row r="59" spans="1:26" hidden="1" x14ac:dyDescent="0.25">
      <c r="A59" s="1" t="s">
        <v>179</v>
      </c>
      <c r="B59" s="1" t="s">
        <v>180</v>
      </c>
      <c r="C59" s="1" t="s">
        <v>196</v>
      </c>
      <c r="D59" s="1" t="s">
        <v>197</v>
      </c>
      <c r="E59" s="1" t="s">
        <v>204</v>
      </c>
      <c r="F59" s="1" t="s">
        <v>191</v>
      </c>
      <c r="G59" s="1" t="s">
        <v>32</v>
      </c>
      <c r="H59" s="1">
        <v>27</v>
      </c>
      <c r="I59" s="8">
        <v>152</v>
      </c>
      <c r="J59" s="2" t="s">
        <v>42</v>
      </c>
      <c r="K59" s="9">
        <v>4380836</v>
      </c>
      <c r="L59" s="9" t="s">
        <v>205</v>
      </c>
      <c r="M59" s="9">
        <v>31761061</v>
      </c>
      <c r="N59" s="10">
        <v>46265</v>
      </c>
      <c r="O59" s="13">
        <f t="shared" si="7"/>
        <v>15880531</v>
      </c>
      <c r="P59" s="14"/>
      <c r="Q59" s="14"/>
      <c r="R59" s="14"/>
      <c r="S59" s="14"/>
      <c r="T59" s="14">
        <f t="shared" si="10"/>
        <v>4380836</v>
      </c>
      <c r="U59" s="14">
        <f t="shared" si="10"/>
        <v>4380836</v>
      </c>
      <c r="V59" s="14">
        <f t="shared" si="10"/>
        <v>4380836</v>
      </c>
      <c r="W59" s="14">
        <f t="shared" si="11"/>
        <v>2628502</v>
      </c>
      <c r="X59" s="14">
        <f t="shared" si="6"/>
        <v>15771010</v>
      </c>
      <c r="Y59" s="11" t="s">
        <v>35</v>
      </c>
      <c r="Z59" s="10">
        <v>46374</v>
      </c>
    </row>
    <row r="60" spans="1:26" hidden="1" x14ac:dyDescent="0.25">
      <c r="A60" s="1" t="s">
        <v>179</v>
      </c>
      <c r="B60" s="1" t="s">
        <v>180</v>
      </c>
      <c r="C60" s="1" t="s">
        <v>196</v>
      </c>
      <c r="D60" s="1" t="s">
        <v>197</v>
      </c>
      <c r="E60" s="1" t="s">
        <v>206</v>
      </c>
      <c r="F60" s="1" t="s">
        <v>194</v>
      </c>
      <c r="G60" s="1" t="s">
        <v>32</v>
      </c>
      <c r="H60" s="1">
        <v>27</v>
      </c>
      <c r="I60" s="8">
        <v>152</v>
      </c>
      <c r="J60" s="2" t="s">
        <v>78</v>
      </c>
      <c r="K60" s="9">
        <v>4380836</v>
      </c>
      <c r="L60" s="9" t="s">
        <v>207</v>
      </c>
      <c r="M60" s="9">
        <v>31761061</v>
      </c>
      <c r="N60" s="10">
        <v>46265</v>
      </c>
      <c r="O60" s="13">
        <f t="shared" si="7"/>
        <v>15880531</v>
      </c>
      <c r="P60" s="14"/>
      <c r="Q60" s="14"/>
      <c r="R60" s="14"/>
      <c r="S60" s="14"/>
      <c r="T60" s="14">
        <f t="shared" si="10"/>
        <v>4380836</v>
      </c>
      <c r="U60" s="14">
        <f t="shared" si="10"/>
        <v>4380836</v>
      </c>
      <c r="V60" s="14">
        <f t="shared" si="10"/>
        <v>4380836</v>
      </c>
      <c r="W60" s="14">
        <f t="shared" si="11"/>
        <v>2628502</v>
      </c>
      <c r="X60" s="14">
        <f t="shared" si="6"/>
        <v>15771010</v>
      </c>
      <c r="Y60" s="11" t="s">
        <v>35</v>
      </c>
      <c r="Z60" s="10">
        <v>46374</v>
      </c>
    </row>
    <row r="61" spans="1:26" hidden="1" x14ac:dyDescent="0.25">
      <c r="A61" s="1" t="s">
        <v>179</v>
      </c>
      <c r="B61" s="1" t="s">
        <v>180</v>
      </c>
      <c r="C61" s="1" t="s">
        <v>208</v>
      </c>
      <c r="D61" s="1" t="s">
        <v>209</v>
      </c>
      <c r="E61" s="1" t="s">
        <v>210</v>
      </c>
      <c r="F61" s="1" t="s">
        <v>184</v>
      </c>
      <c r="G61" s="1" t="s">
        <v>32</v>
      </c>
      <c r="H61" s="1">
        <v>27</v>
      </c>
      <c r="I61" s="8">
        <v>152</v>
      </c>
      <c r="J61" s="2" t="s">
        <v>125</v>
      </c>
      <c r="K61" s="9">
        <v>4604920</v>
      </c>
      <c r="L61" s="9" t="s">
        <v>211</v>
      </c>
      <c r="M61" s="9">
        <v>33385670</v>
      </c>
      <c r="N61" s="10">
        <v>46265</v>
      </c>
      <c r="O61" s="13">
        <f t="shared" si="7"/>
        <v>16692835</v>
      </c>
      <c r="P61" s="14"/>
      <c r="Q61" s="14"/>
      <c r="R61" s="14"/>
      <c r="S61" s="14"/>
      <c r="T61" s="14">
        <f t="shared" si="10"/>
        <v>4604920</v>
      </c>
      <c r="U61" s="14">
        <f t="shared" si="10"/>
        <v>4604920</v>
      </c>
      <c r="V61" s="14">
        <f t="shared" si="10"/>
        <v>4604920</v>
      </c>
      <c r="W61" s="14">
        <f t="shared" si="11"/>
        <v>2762952</v>
      </c>
      <c r="X61" s="14">
        <f t="shared" si="6"/>
        <v>16577712</v>
      </c>
      <c r="Y61" s="11" t="s">
        <v>35</v>
      </c>
      <c r="Z61" s="10">
        <v>46374</v>
      </c>
    </row>
    <row r="62" spans="1:26" hidden="1" x14ac:dyDescent="0.25">
      <c r="A62" s="1" t="s">
        <v>179</v>
      </c>
      <c r="B62" s="1" t="s">
        <v>180</v>
      </c>
      <c r="C62" s="1" t="s">
        <v>208</v>
      </c>
      <c r="D62" s="1" t="s">
        <v>209</v>
      </c>
      <c r="E62" s="1" t="s">
        <v>212</v>
      </c>
      <c r="F62" s="1" t="s">
        <v>135</v>
      </c>
      <c r="G62" s="1" t="s">
        <v>32</v>
      </c>
      <c r="H62" s="1">
        <v>27</v>
      </c>
      <c r="I62" s="8">
        <v>152</v>
      </c>
      <c r="J62" s="2" t="s">
        <v>136</v>
      </c>
      <c r="K62" s="9">
        <v>3933000</v>
      </c>
      <c r="L62" s="9" t="s">
        <v>213</v>
      </c>
      <c r="M62" s="9">
        <v>28514250</v>
      </c>
      <c r="N62" s="10">
        <v>46265</v>
      </c>
      <c r="O62" s="13">
        <f t="shared" si="7"/>
        <v>14257125</v>
      </c>
      <c r="P62" s="14"/>
      <c r="Q62" s="14"/>
      <c r="R62" s="14"/>
      <c r="S62" s="14"/>
      <c r="T62" s="14">
        <f t="shared" si="10"/>
        <v>3933000</v>
      </c>
      <c r="U62" s="14">
        <f t="shared" si="10"/>
        <v>3933000</v>
      </c>
      <c r="V62" s="14">
        <f t="shared" si="10"/>
        <v>3933000</v>
      </c>
      <c r="W62" s="14">
        <f t="shared" si="11"/>
        <v>2359800</v>
      </c>
      <c r="X62" s="14">
        <f t="shared" si="6"/>
        <v>14158800</v>
      </c>
      <c r="Y62" s="11" t="s">
        <v>35</v>
      </c>
      <c r="Z62" s="10">
        <v>46374</v>
      </c>
    </row>
    <row r="63" spans="1:26" hidden="1" x14ac:dyDescent="0.25">
      <c r="A63" s="1" t="s">
        <v>179</v>
      </c>
      <c r="B63" s="1" t="s">
        <v>180</v>
      </c>
      <c r="C63" s="1" t="s">
        <v>208</v>
      </c>
      <c r="D63" s="1" t="s">
        <v>209</v>
      </c>
      <c r="E63" s="1" t="s">
        <v>214</v>
      </c>
      <c r="F63" s="1" t="s">
        <v>31</v>
      </c>
      <c r="G63" s="1" t="s">
        <v>32</v>
      </c>
      <c r="H63" s="1">
        <v>27</v>
      </c>
      <c r="I63" s="8">
        <v>152</v>
      </c>
      <c r="J63" s="2" t="s">
        <v>33</v>
      </c>
      <c r="K63" s="9">
        <v>4380836</v>
      </c>
      <c r="L63" s="9" t="s">
        <v>215</v>
      </c>
      <c r="M63" s="9">
        <v>31761061</v>
      </c>
      <c r="N63" s="10">
        <v>46265</v>
      </c>
      <c r="O63" s="13">
        <f t="shared" si="7"/>
        <v>15880531</v>
      </c>
      <c r="P63" s="14"/>
      <c r="Q63" s="14"/>
      <c r="R63" s="14"/>
      <c r="S63" s="14"/>
      <c r="T63" s="14">
        <f t="shared" si="10"/>
        <v>4380836</v>
      </c>
      <c r="U63" s="14">
        <f t="shared" si="10"/>
        <v>4380836</v>
      </c>
      <c r="V63" s="14">
        <f t="shared" si="10"/>
        <v>4380836</v>
      </c>
      <c r="W63" s="14">
        <f t="shared" si="11"/>
        <v>2628502</v>
      </c>
      <c r="X63" s="14">
        <f t="shared" si="6"/>
        <v>15771010</v>
      </c>
      <c r="Y63" s="11" t="s">
        <v>35</v>
      </c>
      <c r="Z63" s="10">
        <v>46374</v>
      </c>
    </row>
    <row r="64" spans="1:26" hidden="1" x14ac:dyDescent="0.25">
      <c r="A64" s="1" t="s">
        <v>179</v>
      </c>
      <c r="B64" s="1" t="s">
        <v>180</v>
      </c>
      <c r="C64" s="1" t="s">
        <v>208</v>
      </c>
      <c r="D64" s="1" t="s">
        <v>209</v>
      </c>
      <c r="E64" s="1" t="s">
        <v>216</v>
      </c>
      <c r="F64" s="1" t="s">
        <v>191</v>
      </c>
      <c r="G64" s="1" t="s">
        <v>32</v>
      </c>
      <c r="H64" s="1">
        <v>27</v>
      </c>
      <c r="I64" s="8">
        <v>152</v>
      </c>
      <c r="J64" s="2" t="s">
        <v>42</v>
      </c>
      <c r="K64" s="9">
        <v>4380836</v>
      </c>
      <c r="L64" s="9" t="s">
        <v>217</v>
      </c>
      <c r="M64" s="9">
        <v>31761061</v>
      </c>
      <c r="N64" s="10">
        <v>46265</v>
      </c>
      <c r="O64" s="13">
        <f t="shared" si="7"/>
        <v>15880531</v>
      </c>
      <c r="P64" s="14"/>
      <c r="Q64" s="14"/>
      <c r="R64" s="14"/>
      <c r="S64" s="14"/>
      <c r="T64" s="14">
        <f t="shared" si="10"/>
        <v>4380836</v>
      </c>
      <c r="U64" s="14">
        <f t="shared" si="10"/>
        <v>4380836</v>
      </c>
      <c r="V64" s="14">
        <f t="shared" si="10"/>
        <v>4380836</v>
      </c>
      <c r="W64" s="14">
        <f t="shared" si="11"/>
        <v>2628502</v>
      </c>
      <c r="X64" s="14">
        <f t="shared" si="6"/>
        <v>15771010</v>
      </c>
      <c r="Y64" s="11" t="s">
        <v>35</v>
      </c>
      <c r="Z64" s="10">
        <v>46374</v>
      </c>
    </row>
    <row r="65" spans="1:26" hidden="1" x14ac:dyDescent="0.25">
      <c r="A65" s="1" t="s">
        <v>179</v>
      </c>
      <c r="B65" s="1" t="s">
        <v>180</v>
      </c>
      <c r="C65" s="1" t="s">
        <v>208</v>
      </c>
      <c r="D65" s="1" t="s">
        <v>209</v>
      </c>
      <c r="E65" s="1" t="s">
        <v>218</v>
      </c>
      <c r="F65" s="1" t="s">
        <v>194</v>
      </c>
      <c r="G65" s="1" t="s">
        <v>32</v>
      </c>
      <c r="H65" s="1">
        <v>27</v>
      </c>
      <c r="I65" s="8">
        <v>152</v>
      </c>
      <c r="J65" s="2" t="s">
        <v>78</v>
      </c>
      <c r="K65" s="9">
        <v>4380836</v>
      </c>
      <c r="L65" s="9" t="s">
        <v>219</v>
      </c>
      <c r="M65" s="9">
        <v>31761061</v>
      </c>
      <c r="N65" s="10">
        <v>46265</v>
      </c>
      <c r="O65" s="13">
        <f t="shared" si="7"/>
        <v>15880531</v>
      </c>
      <c r="P65" s="14"/>
      <c r="Q65" s="14"/>
      <c r="R65" s="14"/>
      <c r="S65" s="14"/>
      <c r="T65" s="14">
        <f t="shared" si="10"/>
        <v>4380836</v>
      </c>
      <c r="U65" s="14">
        <f t="shared" si="10"/>
        <v>4380836</v>
      </c>
      <c r="V65" s="14">
        <f t="shared" si="10"/>
        <v>4380836</v>
      </c>
      <c r="W65" s="14">
        <f t="shared" si="11"/>
        <v>2628502</v>
      </c>
      <c r="X65" s="14">
        <f t="shared" si="6"/>
        <v>15771010</v>
      </c>
      <c r="Y65" s="11" t="s">
        <v>35</v>
      </c>
      <c r="Z65" s="10">
        <v>46374</v>
      </c>
    </row>
    <row r="66" spans="1:26" hidden="1" x14ac:dyDescent="0.25">
      <c r="A66" s="1" t="s">
        <v>220</v>
      </c>
      <c r="B66" s="1" t="s">
        <v>221</v>
      </c>
      <c r="C66" s="1" t="s">
        <v>222</v>
      </c>
      <c r="D66" s="1" t="s">
        <v>223</v>
      </c>
      <c r="E66" s="1" t="s">
        <v>146</v>
      </c>
      <c r="F66" s="1" t="s">
        <v>184</v>
      </c>
      <c r="G66" s="1" t="s">
        <v>32</v>
      </c>
      <c r="H66" s="1">
        <v>27</v>
      </c>
      <c r="I66" s="8">
        <v>152</v>
      </c>
      <c r="J66" s="2" t="s">
        <v>125</v>
      </c>
      <c r="K66" s="9">
        <v>4604920</v>
      </c>
      <c r="L66" s="9" t="s">
        <v>224</v>
      </c>
      <c r="M66" s="9">
        <v>35688130</v>
      </c>
      <c r="N66" s="10">
        <v>46280</v>
      </c>
      <c r="O66" s="13">
        <f t="shared" ref="O66:O75" si="12">+ROUND(M66*0.5,0)</f>
        <v>17844065</v>
      </c>
      <c r="P66" s="14"/>
      <c r="Q66" s="14"/>
      <c r="R66" s="14"/>
      <c r="S66" s="14"/>
      <c r="T66" s="14">
        <f>+$K66-ROUND($K66/30*15,0)</f>
        <v>2302460</v>
      </c>
      <c r="U66" s="14">
        <f>+$K66</f>
        <v>4604920</v>
      </c>
      <c r="V66" s="14">
        <f>+$K66</f>
        <v>4604920</v>
      </c>
      <c r="W66" s="14">
        <f>+$K66</f>
        <v>4604920</v>
      </c>
      <c r="X66" s="14">
        <f t="shared" si="6"/>
        <v>16117220</v>
      </c>
      <c r="Y66" s="11" t="s">
        <v>225</v>
      </c>
      <c r="Z66" s="10">
        <v>46387</v>
      </c>
    </row>
    <row r="67" spans="1:26" hidden="1" x14ac:dyDescent="0.25">
      <c r="A67" s="1" t="s">
        <v>220</v>
      </c>
      <c r="B67" s="1" t="s">
        <v>221</v>
      </c>
      <c r="C67" s="1" t="s">
        <v>222</v>
      </c>
      <c r="D67" s="1" t="s">
        <v>223</v>
      </c>
      <c r="E67" s="1" t="s">
        <v>148</v>
      </c>
      <c r="F67" s="1" t="s">
        <v>135</v>
      </c>
      <c r="G67" s="1" t="s">
        <v>32</v>
      </c>
      <c r="H67" s="1">
        <v>27</v>
      </c>
      <c r="I67" s="8">
        <v>152</v>
      </c>
      <c r="J67" s="2" t="s">
        <v>136</v>
      </c>
      <c r="K67" s="9">
        <v>3933000</v>
      </c>
      <c r="L67" s="9" t="s">
        <v>226</v>
      </c>
      <c r="M67" s="9">
        <v>30480750</v>
      </c>
      <c r="N67" s="10">
        <v>46280</v>
      </c>
      <c r="O67" s="13">
        <f t="shared" si="12"/>
        <v>15240375</v>
      </c>
      <c r="P67" s="14"/>
      <c r="Q67" s="14"/>
      <c r="R67" s="14"/>
      <c r="S67" s="14"/>
      <c r="T67" s="14">
        <f t="shared" ref="T67:T75" si="13">+$K67-ROUND($K67/30*15,0)</f>
        <v>1966500</v>
      </c>
      <c r="U67" s="14">
        <f t="shared" ref="U67:W75" si="14">+$K67</f>
        <v>3933000</v>
      </c>
      <c r="V67" s="14">
        <f>+$K67</f>
        <v>3933000</v>
      </c>
      <c r="W67" s="14">
        <f>+$K67</f>
        <v>3933000</v>
      </c>
      <c r="X67" s="14">
        <f t="shared" si="6"/>
        <v>13765500</v>
      </c>
      <c r="Y67" s="11" t="s">
        <v>225</v>
      </c>
      <c r="Z67" s="10">
        <v>46387</v>
      </c>
    </row>
    <row r="68" spans="1:26" hidden="1" x14ac:dyDescent="0.25">
      <c r="A68" s="1" t="s">
        <v>220</v>
      </c>
      <c r="B68" s="1" t="s">
        <v>221</v>
      </c>
      <c r="C68" s="1" t="s">
        <v>222</v>
      </c>
      <c r="D68" s="1" t="s">
        <v>223</v>
      </c>
      <c r="E68" s="1" t="s">
        <v>150</v>
      </c>
      <c r="F68" s="1" t="s">
        <v>31</v>
      </c>
      <c r="G68" s="1" t="s">
        <v>32</v>
      </c>
      <c r="H68" s="1">
        <v>27</v>
      </c>
      <c r="I68" s="8">
        <v>152</v>
      </c>
      <c r="J68" s="2" t="s">
        <v>33</v>
      </c>
      <c r="K68" s="9">
        <v>4380836</v>
      </c>
      <c r="L68" s="9" t="s">
        <v>227</v>
      </c>
      <c r="M68" s="9">
        <v>33951479</v>
      </c>
      <c r="N68" s="10">
        <v>46280</v>
      </c>
      <c r="O68" s="13">
        <f t="shared" si="12"/>
        <v>16975740</v>
      </c>
      <c r="P68" s="14"/>
      <c r="Q68" s="14"/>
      <c r="R68" s="14"/>
      <c r="S68" s="14"/>
      <c r="T68" s="14">
        <f t="shared" si="13"/>
        <v>2190418</v>
      </c>
      <c r="U68" s="14">
        <f t="shared" si="14"/>
        <v>4380836</v>
      </c>
      <c r="V68" s="14">
        <f t="shared" si="14"/>
        <v>4380836</v>
      </c>
      <c r="W68" s="14">
        <f t="shared" si="14"/>
        <v>4380836</v>
      </c>
      <c r="X68" s="14">
        <f t="shared" si="6"/>
        <v>15332926</v>
      </c>
      <c r="Y68" s="11" t="s">
        <v>225</v>
      </c>
      <c r="Z68" s="10">
        <v>46387</v>
      </c>
    </row>
    <row r="69" spans="1:26" hidden="1" x14ac:dyDescent="0.25">
      <c r="A69" s="1" t="s">
        <v>220</v>
      </c>
      <c r="B69" s="1" t="s">
        <v>221</v>
      </c>
      <c r="C69" s="1" t="s">
        <v>222</v>
      </c>
      <c r="D69" s="1" t="s">
        <v>223</v>
      </c>
      <c r="E69" s="1" t="s">
        <v>152</v>
      </c>
      <c r="F69" s="1" t="s">
        <v>191</v>
      </c>
      <c r="G69" s="1" t="s">
        <v>32</v>
      </c>
      <c r="H69" s="1">
        <v>27</v>
      </c>
      <c r="I69" s="8">
        <v>152</v>
      </c>
      <c r="J69" s="2" t="s">
        <v>42</v>
      </c>
      <c r="K69" s="9">
        <v>4380836</v>
      </c>
      <c r="L69" s="9" t="s">
        <v>228</v>
      </c>
      <c r="M69" s="9">
        <v>33951479</v>
      </c>
      <c r="N69" s="10">
        <v>46280</v>
      </c>
      <c r="O69" s="13">
        <f t="shared" si="12"/>
        <v>16975740</v>
      </c>
      <c r="P69" s="14"/>
      <c r="Q69" s="14"/>
      <c r="R69" s="14"/>
      <c r="S69" s="14"/>
      <c r="T69" s="14">
        <f t="shared" si="13"/>
        <v>2190418</v>
      </c>
      <c r="U69" s="14">
        <f t="shared" si="14"/>
        <v>4380836</v>
      </c>
      <c r="V69" s="14">
        <f t="shared" si="14"/>
        <v>4380836</v>
      </c>
      <c r="W69" s="14">
        <f t="shared" si="14"/>
        <v>4380836</v>
      </c>
      <c r="X69" s="14">
        <f t="shared" si="6"/>
        <v>15332926</v>
      </c>
      <c r="Y69" s="11" t="s">
        <v>225</v>
      </c>
      <c r="Z69" s="10">
        <v>46387</v>
      </c>
    </row>
    <row r="70" spans="1:26" hidden="1" x14ac:dyDescent="0.25">
      <c r="A70" s="1" t="s">
        <v>220</v>
      </c>
      <c r="B70" s="1" t="s">
        <v>221</v>
      </c>
      <c r="C70" s="1" t="s">
        <v>222</v>
      </c>
      <c r="D70" s="1" t="s">
        <v>223</v>
      </c>
      <c r="E70" s="1" t="s">
        <v>155</v>
      </c>
      <c r="F70" s="1" t="s">
        <v>194</v>
      </c>
      <c r="G70" s="1" t="s">
        <v>32</v>
      </c>
      <c r="H70" s="1">
        <v>27</v>
      </c>
      <c r="I70" s="8">
        <v>152</v>
      </c>
      <c r="J70" s="2" t="s">
        <v>78</v>
      </c>
      <c r="K70" s="9">
        <v>4380836</v>
      </c>
      <c r="L70" s="9" t="s">
        <v>229</v>
      </c>
      <c r="M70" s="9">
        <v>33951479</v>
      </c>
      <c r="N70" s="10">
        <v>46280</v>
      </c>
      <c r="O70" s="13">
        <f t="shared" si="12"/>
        <v>16975740</v>
      </c>
      <c r="P70" s="14"/>
      <c r="Q70" s="14"/>
      <c r="R70" s="14"/>
      <c r="S70" s="14"/>
      <c r="T70" s="14">
        <f t="shared" si="13"/>
        <v>2190418</v>
      </c>
      <c r="U70" s="14">
        <f t="shared" si="14"/>
        <v>4380836</v>
      </c>
      <c r="V70" s="14">
        <f t="shared" si="14"/>
        <v>4380836</v>
      </c>
      <c r="W70" s="14">
        <f t="shared" si="14"/>
        <v>4380836</v>
      </c>
      <c r="X70" s="14">
        <f t="shared" si="6"/>
        <v>15332926</v>
      </c>
      <c r="Y70" s="11" t="s">
        <v>225</v>
      </c>
      <c r="Z70" s="10">
        <v>46387</v>
      </c>
    </row>
    <row r="71" spans="1:26" hidden="1" x14ac:dyDescent="0.25">
      <c r="A71" s="1" t="s">
        <v>220</v>
      </c>
      <c r="B71" s="1" t="s">
        <v>221</v>
      </c>
      <c r="C71" s="1" t="s">
        <v>230</v>
      </c>
      <c r="D71" s="1" t="s">
        <v>231</v>
      </c>
      <c r="E71" s="1" t="s">
        <v>157</v>
      </c>
      <c r="F71" s="1" t="s">
        <v>184</v>
      </c>
      <c r="G71" s="1" t="s">
        <v>32</v>
      </c>
      <c r="H71" s="1">
        <v>27</v>
      </c>
      <c r="I71" s="8">
        <v>152</v>
      </c>
      <c r="J71" s="2" t="s">
        <v>125</v>
      </c>
      <c r="K71" s="9">
        <v>4604920</v>
      </c>
      <c r="L71" s="9" t="s">
        <v>232</v>
      </c>
      <c r="M71" s="9">
        <v>35688130</v>
      </c>
      <c r="N71" s="10">
        <v>46280</v>
      </c>
      <c r="O71" s="13">
        <f t="shared" si="12"/>
        <v>17844065</v>
      </c>
      <c r="P71" s="14"/>
      <c r="Q71" s="14"/>
      <c r="R71" s="14"/>
      <c r="S71" s="14"/>
      <c r="T71" s="14">
        <f t="shared" si="13"/>
        <v>2302460</v>
      </c>
      <c r="U71" s="14">
        <f t="shared" si="14"/>
        <v>4604920</v>
      </c>
      <c r="V71" s="14">
        <f t="shared" si="14"/>
        <v>4604920</v>
      </c>
      <c r="W71" s="14">
        <f t="shared" si="14"/>
        <v>4604920</v>
      </c>
      <c r="X71" s="14">
        <f t="shared" si="6"/>
        <v>16117220</v>
      </c>
      <c r="Y71" s="11" t="s">
        <v>225</v>
      </c>
      <c r="Z71" s="10">
        <v>46387</v>
      </c>
    </row>
    <row r="72" spans="1:26" hidden="1" x14ac:dyDescent="0.25">
      <c r="A72" s="1" t="s">
        <v>220</v>
      </c>
      <c r="B72" s="1" t="s">
        <v>221</v>
      </c>
      <c r="C72" s="1" t="s">
        <v>230</v>
      </c>
      <c r="D72" s="1" t="s">
        <v>231</v>
      </c>
      <c r="E72" s="1" t="s">
        <v>159</v>
      </c>
      <c r="F72" s="1" t="s">
        <v>135</v>
      </c>
      <c r="G72" s="1" t="s">
        <v>32</v>
      </c>
      <c r="H72" s="1">
        <v>27</v>
      </c>
      <c r="I72" s="8">
        <v>152</v>
      </c>
      <c r="J72" s="2" t="s">
        <v>136</v>
      </c>
      <c r="K72" s="9">
        <v>3933000</v>
      </c>
      <c r="L72" s="9" t="s">
        <v>233</v>
      </c>
      <c r="M72" s="9">
        <v>30480750</v>
      </c>
      <c r="N72" s="10">
        <v>46280</v>
      </c>
      <c r="O72" s="13">
        <f t="shared" si="12"/>
        <v>15240375</v>
      </c>
      <c r="P72" s="14"/>
      <c r="Q72" s="14"/>
      <c r="R72" s="14"/>
      <c r="S72" s="14"/>
      <c r="T72" s="14">
        <f t="shared" si="13"/>
        <v>1966500</v>
      </c>
      <c r="U72" s="14">
        <f t="shared" si="14"/>
        <v>3933000</v>
      </c>
      <c r="V72" s="14">
        <f t="shared" si="14"/>
        <v>3933000</v>
      </c>
      <c r="W72" s="14">
        <f t="shared" si="14"/>
        <v>3933000</v>
      </c>
      <c r="X72" s="14">
        <f t="shared" si="6"/>
        <v>13765500</v>
      </c>
      <c r="Y72" s="11" t="s">
        <v>225</v>
      </c>
      <c r="Z72" s="10">
        <v>46387</v>
      </c>
    </row>
    <row r="73" spans="1:26" hidden="1" x14ac:dyDescent="0.25">
      <c r="A73" s="1" t="s">
        <v>220</v>
      </c>
      <c r="B73" s="1" t="s">
        <v>221</v>
      </c>
      <c r="C73" s="1" t="s">
        <v>230</v>
      </c>
      <c r="D73" s="1" t="s">
        <v>231</v>
      </c>
      <c r="E73" s="1" t="s">
        <v>234</v>
      </c>
      <c r="F73" s="1" t="s">
        <v>31</v>
      </c>
      <c r="G73" s="1" t="s">
        <v>32</v>
      </c>
      <c r="H73" s="1">
        <v>27</v>
      </c>
      <c r="I73" s="8">
        <v>152</v>
      </c>
      <c r="J73" s="2" t="s">
        <v>33</v>
      </c>
      <c r="K73" s="9">
        <v>4380836</v>
      </c>
      <c r="L73" s="9" t="s">
        <v>235</v>
      </c>
      <c r="M73" s="9">
        <v>33951479</v>
      </c>
      <c r="N73" s="10">
        <v>46280</v>
      </c>
      <c r="O73" s="13">
        <f t="shared" si="12"/>
        <v>16975740</v>
      </c>
      <c r="P73" s="14"/>
      <c r="Q73" s="14"/>
      <c r="R73" s="14"/>
      <c r="S73" s="14"/>
      <c r="T73" s="14">
        <f t="shared" si="13"/>
        <v>2190418</v>
      </c>
      <c r="U73" s="14">
        <f t="shared" si="14"/>
        <v>4380836</v>
      </c>
      <c r="V73" s="14">
        <f t="shared" si="14"/>
        <v>4380836</v>
      </c>
      <c r="W73" s="14">
        <f t="shared" si="14"/>
        <v>4380836</v>
      </c>
      <c r="X73" s="14">
        <f t="shared" si="6"/>
        <v>15332926</v>
      </c>
      <c r="Y73" s="11" t="s">
        <v>225</v>
      </c>
      <c r="Z73" s="10">
        <v>46387</v>
      </c>
    </row>
    <row r="74" spans="1:26" hidden="1" x14ac:dyDescent="0.25">
      <c r="A74" s="1" t="s">
        <v>220</v>
      </c>
      <c r="B74" s="1" t="s">
        <v>221</v>
      </c>
      <c r="C74" s="1" t="s">
        <v>230</v>
      </c>
      <c r="D74" s="1" t="s">
        <v>231</v>
      </c>
      <c r="E74" s="1" t="s">
        <v>236</v>
      </c>
      <c r="F74" s="1" t="s">
        <v>191</v>
      </c>
      <c r="G74" s="1" t="s">
        <v>32</v>
      </c>
      <c r="H74" s="1">
        <v>27</v>
      </c>
      <c r="I74" s="8">
        <v>152</v>
      </c>
      <c r="J74" s="2" t="s">
        <v>42</v>
      </c>
      <c r="K74" s="9">
        <v>4380836</v>
      </c>
      <c r="L74" s="9" t="s">
        <v>237</v>
      </c>
      <c r="M74" s="9">
        <v>33951479</v>
      </c>
      <c r="N74" s="10">
        <v>46280</v>
      </c>
      <c r="O74" s="13">
        <f t="shared" si="12"/>
        <v>16975740</v>
      </c>
      <c r="P74" s="14"/>
      <c r="Q74" s="14"/>
      <c r="R74" s="14"/>
      <c r="S74" s="14"/>
      <c r="T74" s="14">
        <f t="shared" si="13"/>
        <v>2190418</v>
      </c>
      <c r="U74" s="14">
        <f t="shared" si="14"/>
        <v>4380836</v>
      </c>
      <c r="V74" s="14">
        <f t="shared" si="14"/>
        <v>4380836</v>
      </c>
      <c r="W74" s="14">
        <f t="shared" si="14"/>
        <v>4380836</v>
      </c>
      <c r="X74" s="14">
        <f t="shared" si="6"/>
        <v>15332926</v>
      </c>
      <c r="Y74" s="11" t="s">
        <v>225</v>
      </c>
      <c r="Z74" s="10">
        <v>46387</v>
      </c>
    </row>
    <row r="75" spans="1:26" hidden="1" x14ac:dyDescent="0.25">
      <c r="A75" s="1" t="s">
        <v>220</v>
      </c>
      <c r="B75" s="1" t="s">
        <v>221</v>
      </c>
      <c r="C75" s="1" t="s">
        <v>230</v>
      </c>
      <c r="D75" s="1" t="s">
        <v>231</v>
      </c>
      <c r="E75" s="1" t="s">
        <v>238</v>
      </c>
      <c r="F75" s="1" t="s">
        <v>194</v>
      </c>
      <c r="G75" s="1" t="s">
        <v>32</v>
      </c>
      <c r="H75" s="1">
        <v>27</v>
      </c>
      <c r="I75" s="8">
        <v>152</v>
      </c>
      <c r="J75" s="2" t="s">
        <v>78</v>
      </c>
      <c r="K75" s="9">
        <v>4380836</v>
      </c>
      <c r="L75" s="9" t="s">
        <v>239</v>
      </c>
      <c r="M75" s="9">
        <v>33951479</v>
      </c>
      <c r="N75" s="10">
        <v>46280</v>
      </c>
      <c r="O75" s="13">
        <f t="shared" si="12"/>
        <v>16975740</v>
      </c>
      <c r="P75" s="14"/>
      <c r="Q75" s="14"/>
      <c r="R75" s="14"/>
      <c r="S75" s="14"/>
      <c r="T75" s="14">
        <f t="shared" si="13"/>
        <v>2190418</v>
      </c>
      <c r="U75" s="14">
        <f t="shared" si="14"/>
        <v>4380836</v>
      </c>
      <c r="V75" s="14">
        <f t="shared" si="14"/>
        <v>4380836</v>
      </c>
      <c r="W75" s="14">
        <f t="shared" si="14"/>
        <v>4380836</v>
      </c>
      <c r="X75" s="14">
        <f t="shared" si="6"/>
        <v>15332926</v>
      </c>
      <c r="Y75" s="11" t="s">
        <v>225</v>
      </c>
      <c r="Z75" s="10">
        <v>46387</v>
      </c>
    </row>
  </sheetData>
  <autoFilter ref="A1:Z75" xr:uid="{13A4B528-F7B8-4D81-BCFB-560B80913262}">
    <filterColumn colId="1">
      <filters>
        <filter val="CORDOBA"/>
      </filters>
    </filterColumn>
  </autoFilter>
  <dataValidations count="1">
    <dataValidation allowBlank="1" showInputMessage="1" showErrorMessage="1" sqref="G2:G8 H2:H75" xr:uid="{0CFA176E-1548-4D9C-91A5-A4CD83481319}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31f7b3-caa6-4e9d-8c5b-e9b8498ae004" xsi:nil="true"/>
    <TaxCatchAll xmlns="1ffea9d3-e6e1-43c2-9b9e-78b4316c9f6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DC76E4F766454FB458BF70FF29A001" ma:contentTypeVersion="13" ma:contentTypeDescription="Crear nuevo documento." ma:contentTypeScope="" ma:versionID="ca8c936824b7c357be03b0d1f119ac1e">
  <xsd:schema xmlns:xsd="http://www.w3.org/2001/XMLSchema" xmlns:xs="http://www.w3.org/2001/XMLSchema" xmlns:p="http://schemas.microsoft.com/office/2006/metadata/properties" xmlns:ns2="0731f7b3-caa6-4e9d-8c5b-e9b8498ae004" xmlns:ns3="1ffea9d3-e6e1-43c2-9b9e-78b4316c9f69" targetNamespace="http://schemas.microsoft.com/office/2006/metadata/properties" ma:root="true" ma:fieldsID="74bb6090c7290df44ff113bf3c361a12" ns2:_="" ns3:_="">
    <xsd:import namespace="0731f7b3-caa6-4e9d-8c5b-e9b8498ae004"/>
    <xsd:import namespace="1ffea9d3-e6e1-43c2-9b9e-78b4316c9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1f7b3-caa6-4e9d-8c5b-e9b8498ae0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displayName="Etiquetas de imagen_0" ma:hidden="true" ma:internalName="lcf76f155ced4ddcb4097134ff3c332f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ea9d3-e6e1-43c2-9b9e-78b4316c9f6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29c2e9f-519d-4900-ae36-9c935ed92c9b}" ma:internalName="TaxCatchAll" ma:showField="CatchAllData" ma:web="1ffea9d3-e6e1-43c2-9b9e-78b4316c9f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88F170-7A9E-40EC-82A1-5608F7DD3F0B}">
  <ds:schemaRefs>
    <ds:schemaRef ds:uri="http://schemas.microsoft.com/office/2006/metadata/properties"/>
    <ds:schemaRef ds:uri="http://schemas.microsoft.com/office/infopath/2007/PartnerControls"/>
    <ds:schemaRef ds:uri="0731f7b3-caa6-4e9d-8c5b-e9b8498ae004"/>
    <ds:schemaRef ds:uri="1ffea9d3-e6e1-43c2-9b9e-78b4316c9f69"/>
  </ds:schemaRefs>
</ds:datastoreItem>
</file>

<file path=customXml/itemProps2.xml><?xml version="1.0" encoding="utf-8"?>
<ds:datastoreItem xmlns:ds="http://schemas.openxmlformats.org/officeDocument/2006/customXml" ds:itemID="{C4CBCB03-67F9-4DFD-BC1A-63268668A3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50B874-7CAA-4072-B41F-22131B4D48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31f7b3-caa6-4e9d-8c5b-e9b8498ae004"/>
    <ds:schemaRef ds:uri="1ffea9d3-e6e1-43c2-9b9e-78b4316c9f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d92a5f3-bc7a-4a79-8c5e-5e483f7789bf}" enabled="0" method="" siteId="{3d92a5f3-bc7a-4a79-8c5e-5e483f7789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Pablo Cruz Casteblanco</dc:creator>
  <cp:keywords/>
  <dc:description/>
  <cp:lastModifiedBy>Jose Ignacio Monterroza Pastrana</cp:lastModifiedBy>
  <cp:revision/>
  <dcterms:created xsi:type="dcterms:W3CDTF">2025-09-26T15:43:43Z</dcterms:created>
  <dcterms:modified xsi:type="dcterms:W3CDTF">2026-04-27T18:56:14Z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0x01010018DC76E4F766454FB458BF70FF29A001</vt:lpwstr>
  </property>
</Properties>
</file>